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20" windowHeight="12330"/>
  </bookViews>
  <sheets>
    <sheet name="ф.5_2025" sheetId="1" r:id="rId1"/>
  </sheets>
  <definedNames>
    <definedName name="_xlnm._FilterDatabase" localSheetId="0" hidden="1">ф.5_2025!$A$19:$BS$59</definedName>
    <definedName name="_xlnm.Print_Area" localSheetId="0">ф.5_2025!$A$1:$AL$59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9" i="1" l="1"/>
  <c r="AK59" i="1"/>
  <c r="AJ59" i="1"/>
  <c r="AI59" i="1"/>
  <c r="AH59" i="1"/>
  <c r="AG59" i="1"/>
  <c r="AL58" i="1"/>
  <c r="AK58" i="1"/>
  <c r="AJ58" i="1"/>
  <c r="AI58" i="1"/>
  <c r="AH58" i="1"/>
  <c r="AG58" i="1"/>
  <c r="AL55" i="1"/>
  <c r="AK55" i="1"/>
  <c r="AJ55" i="1"/>
  <c r="AI55" i="1"/>
  <c r="AH55" i="1"/>
  <c r="AG55" i="1"/>
  <c r="AL52" i="1"/>
  <c r="AK52" i="1"/>
  <c r="AJ52" i="1"/>
  <c r="AI52" i="1"/>
  <c r="AH52" i="1"/>
  <c r="AG52" i="1"/>
  <c r="AL50" i="1"/>
  <c r="AK50" i="1"/>
  <c r="AJ50" i="1"/>
  <c r="AI50" i="1"/>
  <c r="AH50" i="1"/>
  <c r="AH46" i="1" s="1"/>
  <c r="AG50" i="1"/>
  <c r="AL49" i="1"/>
  <c r="AK49" i="1"/>
  <c r="AK46" i="1" s="1"/>
  <c r="AJ49" i="1"/>
  <c r="AI49" i="1"/>
  <c r="AH49" i="1"/>
  <c r="AG49" i="1"/>
  <c r="AJ46" i="1"/>
  <c r="AI46" i="1"/>
  <c r="AF46" i="1"/>
  <c r="AE46" i="1"/>
  <c r="AD46" i="1"/>
  <c r="AC46" i="1"/>
  <c r="AB46" i="1"/>
  <c r="AA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Z46" i="1"/>
  <c r="AB56" i="1" l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F53" i="1"/>
  <c r="AE53" i="1"/>
  <c r="AD53" i="1"/>
  <c r="AC53" i="1"/>
  <c r="AB53" i="1"/>
  <c r="AA53" i="1"/>
  <c r="Z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F56" i="1"/>
  <c r="AE56" i="1"/>
  <c r="AD56" i="1"/>
  <c r="AC56" i="1"/>
  <c r="AA56" i="1"/>
  <c r="Z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L57" i="1" l="1"/>
  <c r="AL56" i="1" s="1"/>
  <c r="AK57" i="1"/>
  <c r="AK56" i="1" s="1"/>
  <c r="AJ57" i="1"/>
  <c r="AJ56" i="1" s="1"/>
  <c r="AI57" i="1"/>
  <c r="AH57" i="1"/>
  <c r="AH56" i="1" s="1"/>
  <c r="AG57" i="1"/>
  <c r="AG56" i="1" s="1"/>
  <c r="AL54" i="1"/>
  <c r="AL53" i="1" s="1"/>
  <c r="AK54" i="1"/>
  <c r="AK53" i="1" s="1"/>
  <c r="AJ54" i="1"/>
  <c r="AJ53" i="1" s="1"/>
  <c r="AI54" i="1"/>
  <c r="AI53" i="1" s="1"/>
  <c r="AH54" i="1"/>
  <c r="AH53" i="1" s="1"/>
  <c r="AG54" i="1"/>
  <c r="AG53" i="1" s="1"/>
  <c r="AL48" i="1"/>
  <c r="AK48" i="1"/>
  <c r="AJ48" i="1"/>
  <c r="AI48" i="1"/>
  <c r="AH48" i="1"/>
  <c r="AG48" i="1"/>
  <c r="AL47" i="1"/>
  <c r="AK47" i="1"/>
  <c r="AJ47" i="1"/>
  <c r="AI47" i="1"/>
  <c r="AH47" i="1"/>
  <c r="AH45" i="1" s="1"/>
  <c r="AG47" i="1"/>
  <c r="AG46" i="1" s="1"/>
  <c r="AF45" i="1"/>
  <c r="AE45" i="1"/>
  <c r="AC45" i="1"/>
  <c r="AB45" i="1"/>
  <c r="AA45" i="1"/>
  <c r="Z45" i="1"/>
  <c r="Y45" i="1"/>
  <c r="X45" i="1"/>
  <c r="W45" i="1"/>
  <c r="V45" i="1"/>
  <c r="U45" i="1"/>
  <c r="T45" i="1"/>
  <c r="R45" i="1"/>
  <c r="Q45" i="1"/>
  <c r="O45" i="1"/>
  <c r="N45" i="1"/>
  <c r="M45" i="1"/>
  <c r="L45" i="1"/>
  <c r="K45" i="1"/>
  <c r="J45" i="1"/>
  <c r="I45" i="1"/>
  <c r="G45" i="1"/>
  <c r="E45" i="1"/>
  <c r="D45" i="1"/>
  <c r="AD45" i="1"/>
  <c r="S45" i="1"/>
  <c r="P45" i="1"/>
  <c r="H45" i="1"/>
  <c r="F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L39" i="1"/>
  <c r="AL38" i="1" s="1"/>
  <c r="AK39" i="1"/>
  <c r="AK38" i="1" s="1"/>
  <c r="AJ39" i="1"/>
  <c r="AJ38" i="1" s="1"/>
  <c r="AI39" i="1"/>
  <c r="AI38" i="1" s="1"/>
  <c r="AH39" i="1"/>
  <c r="AH38" i="1" s="1"/>
  <c r="AG39" i="1"/>
  <c r="AG38" i="1" s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S37" i="1" s="1"/>
  <c r="S36" i="1" s="1"/>
  <c r="S22" i="1" s="1"/>
  <c r="R38" i="1"/>
  <c r="Q38" i="1"/>
  <c r="P38" i="1"/>
  <c r="O38" i="1"/>
  <c r="N38" i="1"/>
  <c r="M38" i="1"/>
  <c r="L38" i="1"/>
  <c r="K38" i="1"/>
  <c r="K37" i="1" s="1"/>
  <c r="J38" i="1"/>
  <c r="I38" i="1"/>
  <c r="I37" i="1" s="1"/>
  <c r="I36" i="1" s="1"/>
  <c r="I22" i="1" s="1"/>
  <c r="H38" i="1"/>
  <c r="G38" i="1"/>
  <c r="F38" i="1"/>
  <c r="E38" i="1"/>
  <c r="D38" i="1"/>
  <c r="AA37" i="1"/>
  <c r="Z37" i="1"/>
  <c r="R37" i="1"/>
  <c r="J37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1" i="1"/>
  <c r="AK31" i="1"/>
  <c r="AJ31" i="1"/>
  <c r="AI31" i="1"/>
  <c r="AH31" i="1"/>
  <c r="AG31" i="1"/>
  <c r="AF30" i="1"/>
  <c r="AF29" i="1" s="1"/>
  <c r="AF28" i="1" s="1"/>
  <c r="AF21" i="1" s="1"/>
  <c r="AE30" i="1"/>
  <c r="AE29" i="1" s="1"/>
  <c r="AE28" i="1" s="1"/>
  <c r="AE21" i="1" s="1"/>
  <c r="AD30" i="1"/>
  <c r="AD29" i="1" s="1"/>
  <c r="AD28" i="1" s="1"/>
  <c r="AC30" i="1"/>
  <c r="AC29" i="1" s="1"/>
  <c r="AC28" i="1" s="1"/>
  <c r="AC21" i="1" s="1"/>
  <c r="AB30" i="1"/>
  <c r="AB29" i="1" s="1"/>
  <c r="AB28" i="1" s="1"/>
  <c r="AB21" i="1" s="1"/>
  <c r="AA30" i="1"/>
  <c r="AA29" i="1" s="1"/>
  <c r="AA28" i="1" s="1"/>
  <c r="AA21" i="1" s="1"/>
  <c r="Z30" i="1"/>
  <c r="Y30" i="1"/>
  <c r="X30" i="1"/>
  <c r="X29" i="1" s="1"/>
  <c r="X28" i="1" s="1"/>
  <c r="W30" i="1"/>
  <c r="W29" i="1" s="1"/>
  <c r="W28" i="1" s="1"/>
  <c r="W21" i="1" s="1"/>
  <c r="V30" i="1"/>
  <c r="V29" i="1" s="1"/>
  <c r="V28" i="1" s="1"/>
  <c r="U30" i="1"/>
  <c r="U29" i="1" s="1"/>
  <c r="U28" i="1" s="1"/>
  <c r="U21" i="1" s="1"/>
  <c r="T30" i="1"/>
  <c r="S30" i="1"/>
  <c r="S29" i="1" s="1"/>
  <c r="S28" i="1" s="1"/>
  <c r="S21" i="1" s="1"/>
  <c r="R30" i="1"/>
  <c r="Q30" i="1"/>
  <c r="Q29" i="1" s="1"/>
  <c r="P30" i="1"/>
  <c r="P29" i="1" s="1"/>
  <c r="P28" i="1" s="1"/>
  <c r="P21" i="1" s="1"/>
  <c r="O30" i="1"/>
  <c r="O29" i="1" s="1"/>
  <c r="O28" i="1" s="1"/>
  <c r="O21" i="1" s="1"/>
  <c r="N30" i="1"/>
  <c r="N29" i="1" s="1"/>
  <c r="N28" i="1" s="1"/>
  <c r="M30" i="1"/>
  <c r="M29" i="1" s="1"/>
  <c r="M28" i="1" s="1"/>
  <c r="M21" i="1" s="1"/>
  <c r="L30" i="1"/>
  <c r="L29" i="1" s="1"/>
  <c r="L28" i="1" s="1"/>
  <c r="L21" i="1" s="1"/>
  <c r="K30" i="1"/>
  <c r="K29" i="1" s="1"/>
  <c r="K28" i="1" s="1"/>
  <c r="K21" i="1" s="1"/>
  <c r="J30" i="1"/>
  <c r="I30" i="1"/>
  <c r="I29" i="1" s="1"/>
  <c r="I28" i="1" s="1"/>
  <c r="I21" i="1" s="1"/>
  <c r="H30" i="1"/>
  <c r="H29" i="1" s="1"/>
  <c r="H28" i="1" s="1"/>
  <c r="G30" i="1"/>
  <c r="G29" i="1" s="1"/>
  <c r="G28" i="1" s="1"/>
  <c r="G21" i="1" s="1"/>
  <c r="F30" i="1"/>
  <c r="F29" i="1" s="1"/>
  <c r="F28" i="1" s="1"/>
  <c r="E30" i="1"/>
  <c r="E29" i="1" s="1"/>
  <c r="E28" i="1" s="1"/>
  <c r="E21" i="1" s="1"/>
  <c r="D30" i="1"/>
  <c r="D29" i="1" s="1"/>
  <c r="D28" i="1" s="1"/>
  <c r="D21" i="1" s="1"/>
  <c r="Z29" i="1"/>
  <c r="Z28" i="1" s="1"/>
  <c r="Y29" i="1"/>
  <c r="Y28" i="1" s="1"/>
  <c r="Y21" i="1" s="1"/>
  <c r="T29" i="1"/>
  <c r="T28" i="1" s="1"/>
  <c r="T21" i="1" s="1"/>
  <c r="R29" i="1"/>
  <c r="R28" i="1" s="1"/>
  <c r="J29" i="1"/>
  <c r="J28" i="1" s="1"/>
  <c r="J21" i="1" s="1"/>
  <c r="Q28" i="1"/>
  <c r="Q21" i="1" s="1"/>
  <c r="AL26" i="1"/>
  <c r="AK26" i="1"/>
  <c r="AJ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Z21" i="1"/>
  <c r="AL46" i="1" l="1"/>
  <c r="D37" i="1"/>
  <c r="L37" i="1"/>
  <c r="T37" i="1"/>
  <c r="AB37" i="1"/>
  <c r="AB36" i="1" s="1"/>
  <c r="E37" i="1"/>
  <c r="E36" i="1" s="1"/>
  <c r="E22" i="1" s="1"/>
  <c r="M37" i="1"/>
  <c r="M36" i="1" s="1"/>
  <c r="M22" i="1" s="1"/>
  <c r="M20" i="1" s="1"/>
  <c r="N37" i="1"/>
  <c r="N36" i="1" s="1"/>
  <c r="N22" i="1" s="1"/>
  <c r="AJ45" i="1"/>
  <c r="U37" i="1"/>
  <c r="U36" i="1" s="1"/>
  <c r="U22" i="1" s="1"/>
  <c r="AC37" i="1"/>
  <c r="AC36" i="1" s="1"/>
  <c r="AC22" i="1" s="1"/>
  <c r="F37" i="1"/>
  <c r="F36" i="1" s="1"/>
  <c r="F22" i="1" s="1"/>
  <c r="V37" i="1"/>
  <c r="AD37" i="1"/>
  <c r="AD36" i="1" s="1"/>
  <c r="AD22" i="1" s="1"/>
  <c r="G37" i="1"/>
  <c r="G36" i="1" s="1"/>
  <c r="O37" i="1"/>
  <c r="O36" i="1" s="1"/>
  <c r="W37" i="1"/>
  <c r="W36" i="1" s="1"/>
  <c r="W22" i="1" s="1"/>
  <c r="W20" i="1" s="1"/>
  <c r="R36" i="1"/>
  <c r="R22" i="1" s="1"/>
  <c r="H37" i="1"/>
  <c r="P37" i="1"/>
  <c r="P36" i="1" s="1"/>
  <c r="P22" i="1" s="1"/>
  <c r="P20" i="1" s="1"/>
  <c r="X37" i="1"/>
  <c r="AF37" i="1"/>
  <c r="AF36" i="1" s="1"/>
  <c r="AF27" i="1" s="1"/>
  <c r="Q37" i="1"/>
  <c r="Q36" i="1" s="1"/>
  <c r="Q22" i="1" s="1"/>
  <c r="Q20" i="1" s="1"/>
  <c r="Y37" i="1"/>
  <c r="Y36" i="1" s="1"/>
  <c r="Y22" i="1" s="1"/>
  <c r="Y20" i="1" s="1"/>
  <c r="J36" i="1"/>
  <c r="J22" i="1" s="1"/>
  <c r="J20" i="1" s="1"/>
  <c r="F27" i="1"/>
  <c r="AL30" i="1"/>
  <c r="AL29" i="1" s="1"/>
  <c r="AL28" i="1" s="1"/>
  <c r="AL21" i="1" s="1"/>
  <c r="K36" i="1"/>
  <c r="K22" i="1" s="1"/>
  <c r="K20" i="1" s="1"/>
  <c r="V36" i="1"/>
  <c r="V22" i="1" s="1"/>
  <c r="AK45" i="1"/>
  <c r="AA36" i="1"/>
  <c r="AA22" i="1" s="1"/>
  <c r="AA20" i="1" s="1"/>
  <c r="AL45" i="1"/>
  <c r="AE37" i="1"/>
  <c r="AE36" i="1" s="1"/>
  <c r="AE22" i="1" s="1"/>
  <c r="AE20" i="1" s="1"/>
  <c r="Z36" i="1"/>
  <c r="Z22" i="1" s="1"/>
  <c r="Z20" i="1" s="1"/>
  <c r="AI56" i="1"/>
  <c r="AI26" i="1" s="1"/>
  <c r="H36" i="1"/>
  <c r="H27" i="1" s="1"/>
  <c r="X36" i="1"/>
  <c r="X27" i="1" s="1"/>
  <c r="D36" i="1"/>
  <c r="D22" i="1" s="1"/>
  <c r="D20" i="1" s="1"/>
  <c r="L36" i="1"/>
  <c r="L22" i="1" s="1"/>
  <c r="L20" i="1" s="1"/>
  <c r="T36" i="1"/>
  <c r="T22" i="1" s="1"/>
  <c r="T20" i="1" s="1"/>
  <c r="E20" i="1"/>
  <c r="U20" i="1"/>
  <c r="AC20" i="1"/>
  <c r="S20" i="1"/>
  <c r="N21" i="1"/>
  <c r="N20" i="1" s="1"/>
  <c r="AI30" i="1"/>
  <c r="AI29" i="1" s="1"/>
  <c r="AI28" i="1" s="1"/>
  <c r="AI21" i="1" s="1"/>
  <c r="R21" i="1"/>
  <c r="AL40" i="1"/>
  <c r="AL37" i="1" s="1"/>
  <c r="AG45" i="1"/>
  <c r="F21" i="1"/>
  <c r="F20" i="1" s="1"/>
  <c r="AG30" i="1"/>
  <c r="AG29" i="1" s="1"/>
  <c r="AG28" i="1" s="1"/>
  <c r="AG21" i="1" s="1"/>
  <c r="AH30" i="1"/>
  <c r="AH29" i="1" s="1"/>
  <c r="AH28" i="1" s="1"/>
  <c r="AH21" i="1" s="1"/>
  <c r="V21" i="1"/>
  <c r="V20" i="1" s="1"/>
  <c r="AK30" i="1"/>
  <c r="AK29" i="1" s="1"/>
  <c r="AK28" i="1" s="1"/>
  <c r="AK21" i="1" s="1"/>
  <c r="AG40" i="1"/>
  <c r="AG37" i="1" s="1"/>
  <c r="AI40" i="1"/>
  <c r="AI37" i="1" s="1"/>
  <c r="I20" i="1"/>
  <c r="AH40" i="1"/>
  <c r="AH37" i="1" s="1"/>
  <c r="AH36" i="1" s="1"/>
  <c r="X21" i="1"/>
  <c r="H21" i="1"/>
  <c r="AJ30" i="1"/>
  <c r="AJ29" i="1" s="1"/>
  <c r="AJ28" i="1" s="1"/>
  <c r="AJ21" i="1" s="1"/>
  <c r="AJ40" i="1"/>
  <c r="AJ37" i="1" s="1"/>
  <c r="AK40" i="1"/>
  <c r="AK37" i="1" s="1"/>
  <c r="AI45" i="1"/>
  <c r="S27" i="1"/>
  <c r="AD21" i="1"/>
  <c r="AD20" i="1" s="1"/>
  <c r="L27" i="1"/>
  <c r="T27" i="1"/>
  <c r="E27" i="1"/>
  <c r="I27" i="1"/>
  <c r="M27" i="1"/>
  <c r="Q27" i="1"/>
  <c r="U27" i="1"/>
  <c r="Y27" i="1"/>
  <c r="AC27" i="1"/>
  <c r="AJ36" i="1" l="1"/>
  <c r="J27" i="1"/>
  <c r="W27" i="1"/>
  <c r="AA27" i="1"/>
  <c r="AE27" i="1"/>
  <c r="O22" i="1"/>
  <c r="O20" i="1" s="1"/>
  <c r="O27" i="1"/>
  <c r="AB22" i="1"/>
  <c r="AB20" i="1" s="1"/>
  <c r="AB27" i="1"/>
  <c r="K27" i="1"/>
  <c r="N27" i="1"/>
  <c r="G22" i="1"/>
  <c r="G20" i="1" s="1"/>
  <c r="G27" i="1"/>
  <c r="AD27" i="1"/>
  <c r="P27" i="1"/>
  <c r="R20" i="1"/>
  <c r="Z27" i="1"/>
  <c r="D27" i="1"/>
  <c r="R27" i="1"/>
  <c r="V27" i="1"/>
  <c r="AK36" i="1"/>
  <c r="AK22" i="1" s="1"/>
  <c r="AK20" i="1" s="1"/>
  <c r="AI36" i="1"/>
  <c r="AI22" i="1" s="1"/>
  <c r="AI20" i="1" s="1"/>
  <c r="AG36" i="1"/>
  <c r="AG22" i="1" s="1"/>
  <c r="AG20" i="1" s="1"/>
  <c r="AL36" i="1"/>
  <c r="AL27" i="1" s="1"/>
  <c r="H22" i="1"/>
  <c r="H20" i="1" s="1"/>
  <c r="AF22" i="1"/>
  <c r="AF20" i="1" s="1"/>
  <c r="X22" i="1"/>
  <c r="X20" i="1" s="1"/>
  <c r="AH22" i="1"/>
  <c r="AH20" i="1" s="1"/>
  <c r="AH27" i="1"/>
  <c r="AJ22" i="1"/>
  <c r="AJ20" i="1" s="1"/>
  <c r="AJ27" i="1"/>
  <c r="AK27" i="1" l="1"/>
  <c r="AL22" i="1"/>
  <c r="AL20" i="1" s="1"/>
  <c r="AG27" i="1"/>
  <c r="AI27" i="1"/>
</calcChain>
</file>

<file path=xl/sharedStrings.xml><?xml version="1.0" encoding="utf-8"?>
<sst xmlns="http://schemas.openxmlformats.org/spreadsheetml/2006/main" count="218" uniqueCount="143">
  <si>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</si>
  <si>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</si>
  <si>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</si>
  <si>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Инвестиционная программа ООО "Горэлектросеть" г.Новокузнецк</t>
  </si>
  <si>
    <t xml:space="preserve">Утвержденные плановые значения показателей приведены в соответствии с 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</si>
  <si>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</si>
  <si>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</si>
  <si>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</si>
  <si>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</si>
  <si>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</si>
  <si>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</si>
  <si>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</si>
  <si>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</si>
  <si>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</si>
  <si>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</si>
  <si>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</si>
  <si>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</si>
  <si>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</si>
  <si>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</si>
  <si>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</si>
  <si>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</si>
  <si>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</si>
  <si>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</si>
  <si>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</si>
  <si>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</si>
  <si>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</si>
  <si>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</si>
  <si>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</si>
  <si>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</si>
  <si>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</si>
  <si>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</si>
  <si>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</si>
  <si>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</si>
  <si>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</si>
  <si>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</si>
  <si>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</si>
  <si>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</si>
  <si>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</si>
  <si>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</si>
  <si>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</si>
  <si>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</si>
  <si>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</si>
  <si>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</si>
  <si>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</si>
  <si>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</si>
  <si>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</si>
  <si>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</si>
  <si>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</si>
  <si>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</si>
  <si>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</si>
  <si>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</si>
  <si>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</si>
  <si>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</si>
  <si>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</si>
  <si>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</si>
  <si>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</si>
  <si>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</si>
  <si>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</si>
  <si>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</si>
  <si>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</si>
  <si>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</si>
  <si>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</si>
  <si>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</si>
  <si>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</si>
  <si>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</si>
  <si>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</si>
  <si>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</si>
  <si>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</si>
  <si>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</si>
  <si>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</si>
  <si>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</si>
  <si>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</si>
  <si>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</si>
  <si>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</si>
  <si>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</si>
  <si>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</si>
  <si>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</si>
  <si>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</si>
  <si>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</si>
  <si>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Реконструкция ВЛ-0,4кВ ф."АТС" до отпаечной опоры на границе участка, ул.Обнорского, 148 </t>
  </si>
  <si>
    <t>О_2025_001</t>
  </si>
  <si>
    <t xml:space="preserve">Техническое перевооружение ТП-215 с увеличением трансформаторной мощности на 0,54 МВА до 1,26 МВА </t>
  </si>
  <si>
    <t>О_2025_002</t>
  </si>
  <si>
    <t>Техническое перевооружение ТП-378 с увеличением трансформаторной мощности на 0,15 МВА до 0,4 МВА</t>
  </si>
  <si>
    <t>О_2025_003</t>
  </si>
  <si>
    <t>Монтаж в/в оборудования в РУ-6кВ РП-16</t>
  </si>
  <si>
    <t>О_2025_004</t>
  </si>
  <si>
    <t xml:space="preserve">Монтаж в/в оборудования в ТП-727 </t>
  </si>
  <si>
    <t>О_2025_005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</si>
  <si>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</si>
  <si>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</si>
  <si>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</si>
  <si>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</si>
  <si>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</si>
  <si>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</si>
  <si>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1.2.1.1</t>
  </si>
  <si>
    <t>Реконструкция закрытой трансформаторной подстанции МТП-639 с установкой МТП-6/0,4 кВ 0,25 МВА</t>
  </si>
  <si>
    <t>О_2025_006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</si>
  <si>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</si>
  <si>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</si>
  <si>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ТП-184 с заменой силового трансформатора 0,4 МВА</t>
  </si>
  <si>
    <t>О_2025_008</t>
  </si>
  <si>
    <t>Техническое перевооружение трансформаторной подстанции ТП-416 с заменой силового трансформатора 0,4 МВА</t>
  </si>
  <si>
    <t>О_2025_009</t>
  </si>
  <si>
    <t>Техническое перевооружение трансформаторной подстанции ТП-76 с заменой силового трансформатора 0,4 МВА</t>
  </si>
  <si>
    <t>О_2025_010</t>
  </si>
  <si>
    <t>Техническое перевооружение закрытого распределительного пункта  РП-4  с заменой масляных выключателей на вакуумные</t>
  </si>
  <si>
    <t>О_2025_011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</si>
  <si>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</si>
  <si>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</si>
  <si>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</si>
  <si>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</si>
  <si>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ф.25-454-1 с установкой реклоузеров 10 кВ</t>
  </si>
  <si>
    <t>О_2025_012</t>
  </si>
  <si>
    <t>Реконструкция воздушной линии ВЛ-6 кВ ф.13-141 с установкой реклоузеров 6 кВ</t>
  </si>
  <si>
    <t>О_2025_013</t>
  </si>
  <si>
    <t>1.4</t>
  </si>
  <si>
    <t>Строительство ВЛ-6кВ от ВЛ-6кВ ф.3-22-Точилино до МТП-749, МТП-749 для электроснабжения квартала по ул. Добрая Шория</t>
  </si>
  <si>
    <t>О_2025_014</t>
  </si>
  <si>
    <t>1.6</t>
  </si>
  <si>
    <t>Прочие инвестиционные проекты, всего, в том числе:</t>
  </si>
  <si>
    <t>Приобретение баровой грунторезной машины БГМ-1 (грунторез) на базе "Беларус-82.1"</t>
  </si>
  <si>
    <t>О_2025_015</t>
  </si>
  <si>
    <t>от «05» мая 2016 г. № 380</t>
  </si>
  <si>
    <t xml:space="preserve">                   полное наименование субъекта электроэнергетики</t>
  </si>
  <si>
    <t xml:space="preserve"> на год 2025</t>
  </si>
  <si>
    <t>Приобретение энергомонитора 3.3 Т1 (в комплекте)</t>
  </si>
  <si>
    <t>P_2025_017</t>
  </si>
  <si>
    <t>Приобретение дизель-генератора ТСС АД-200С-Т400-1РКМ5 (на шасси) 200 кВА</t>
  </si>
  <si>
    <t>P_2025_021</t>
  </si>
  <si>
    <t>Строительство кабельной линии КЛ-0,4кВ от ТП-117 до МКД ул. Глинки, 9 длиной по трассе 0,072 км</t>
  </si>
  <si>
    <t>P_2025_016</t>
  </si>
  <si>
    <t>Реконструкция кабельной линии КЛ-0,4кВ от ТП-49 до МКД ул. Хитарова, 52, длиной по трассе 0,09 км</t>
  </si>
  <si>
    <t>P_2025_019</t>
  </si>
  <si>
    <t>Реконструкция кабельной линии КЛ-0,4кВ (ТП-49) перемычка от МКД ул. Хитарова, 54 до МКД ул. Хитарова, 56, длиной по трассе 0,042 км</t>
  </si>
  <si>
    <t>P_2025_020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</si>
  <si>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</si>
  <si>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</si>
  <si>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</si>
  <si>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P_2025_018</t>
  </si>
  <si>
    <t>План (Утвержденный план) принятия основных средств и нематериальных активов к бухгалтерскому учету на год 2025</t>
  </si>
  <si>
    <t>Год раскрытия информации: 2026 год</t>
  </si>
  <si>
    <t>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</si>
</sst>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4" fillId="0" borderId="0" xfId="2" applyFont="1" applyFill="1" applyAlignment="1">
      <alignment vertical="center"/>
    </xf>
    <xf numFmtId="0" fontId="4" fillId="0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top"/>
    </xf>
    <xf numFmtId="0" fontId="6" fillId="0" borderId="0" xfId="1" applyFont="1" applyFill="1" applyAlignment="1"/>
    <xf numFmtId="0" fontId="6" fillId="0" borderId="0" xfId="1" applyFont="1" applyFill="1"/>
    <xf numFmtId="0" fontId="6" fillId="0" borderId="0" xfId="0" applyFont="1" applyFill="1"/>
    <xf numFmtId="0" fontId="6" fillId="0" borderId="0" xfId="1" applyFont="1" applyFill="1" applyAlignment="1">
      <alignment horizontal="right" vertical="center"/>
    </xf>
    <xf numFmtId="0" fontId="1" fillId="0" borderId="0" xfId="0" applyFont="1" applyFill="1"/>
    <xf numFmtId="0" fontId="7" fillId="0" borderId="0" xfId="2" applyFont="1" applyFill="1"/>
    <xf numFmtId="0" fontId="8" fillId="0" borderId="0" xfId="1" applyFont="1" applyFill="1"/>
    <xf numFmtId="0" fontId="9" fillId="0" borderId="0" xfId="2" applyFont="1" applyFill="1" applyAlignment="1"/>
    <xf numFmtId="0" fontId="7" fillId="0" borderId="0" xfId="2" applyFont="1" applyFill="1" applyAlignment="1">
      <alignment horizontal="left" indent="5"/>
    </xf>
    <xf numFmtId="0" fontId="9" fillId="0" borderId="0" xfId="2" applyFont="1" applyFill="1"/>
    <xf numFmtId="0" fontId="10" fillId="0" borderId="0" xfId="1" applyFont="1" applyFill="1"/>
    <xf numFmtId="0" fontId="11" fillId="0" borderId="0" xfId="2" applyFont="1" applyFill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/>
    <xf numFmtId="0" fontId="1" fillId="0" borderId="0" xfId="1" applyFont="1" applyFill="1"/>
    <xf numFmtId="0" fontId="5" fillId="0" borderId="0" xfId="2" applyFont="1" applyFill="1" applyAlignment="1">
      <alignment horizontal="left" indent="5"/>
    </xf>
    <xf numFmtId="0" fontId="5" fillId="0" borderId="0" xfId="2" applyFont="1" applyFill="1" applyAlignment="1">
      <alignment horizontal="left" vertical="center" indent="5"/>
    </xf>
    <xf numFmtId="0" fontId="1" fillId="0" borderId="0" xfId="0" applyFont="1" applyFill="1" applyAlignment="1">
      <alignment vertical="top"/>
    </xf>
    <xf numFmtId="0" fontId="6" fillId="0" borderId="3" xfId="0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 textRotation="90" wrapText="1"/>
    </xf>
    <xf numFmtId="0" fontId="13" fillId="0" borderId="3" xfId="4" applyFont="1" applyFill="1" applyBorder="1" applyAlignment="1">
      <alignment horizontal="center" vertical="center"/>
    </xf>
    <xf numFmtId="49" fontId="13" fillId="0" borderId="3" xfId="4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2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2" fontId="13" fillId="0" borderId="3" xfId="4" applyNumberFormat="1" applyFont="1" applyFill="1" applyBorder="1" applyAlignment="1">
      <alignment horizontal="center" vertical="center" wrapText="1"/>
    </xf>
    <xf numFmtId="49" fontId="11" fillId="0" borderId="3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center" vertical="center"/>
    </xf>
    <xf numFmtId="49" fontId="11" fillId="0" borderId="3" xfId="2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13" fillId="0" borderId="3" xfId="4" applyFont="1" applyFill="1" applyBorder="1" applyAlignment="1">
      <alignment horizontal="center" vertical="top" wrapText="1"/>
    </xf>
    <xf numFmtId="0" fontId="13" fillId="0" borderId="2" xfId="4" applyFont="1" applyFill="1" applyBorder="1" applyAlignment="1">
      <alignment horizontal="center" vertical="top" wrapText="1"/>
    </xf>
    <xf numFmtId="0" fontId="13" fillId="0" borderId="4" xfId="4" applyFont="1" applyFill="1" applyBorder="1" applyAlignment="1">
      <alignment horizontal="center" vertical="top" wrapText="1"/>
    </xf>
    <xf numFmtId="0" fontId="13" fillId="0" borderId="5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 wrapText="1"/>
    </xf>
    <xf numFmtId="0" fontId="13" fillId="0" borderId="3" xfId="4" applyFont="1" applyFill="1" applyBorder="1" applyAlignment="1">
      <alignment horizontal="center" vertical="top"/>
    </xf>
    <xf numFmtId="0" fontId="1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2" fillId="0" borderId="1" xfId="3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9"/>
  <sheetViews>
    <sheetView showGridLines="0" tabSelected="1" view="pageBreakPreview" zoomScaleNormal="55" zoomScaleSheetLayoutView="100" workbookViewId="0">
      <selection activeCell="S13" sqref="S13:AA13"/>
    </sheetView>
  </sheetViews>
  <sheetFormatPr defaultRowHeight="15.75" outlineLevelRow="1"/>
  <cols>
    <col min="1" max="1" width="11.625" style="9" customWidth="1"/>
    <col min="2" max="2" width="31.5" style="9" customWidth="1"/>
    <col min="3" max="3" width="13.875" style="9" customWidth="1"/>
    <col min="4" max="4" width="18" style="9" customWidth="1"/>
    <col min="5" max="5" width="6.125" style="9" customWidth="1"/>
    <col min="6" max="10" width="6" style="9" customWidth="1"/>
    <col min="11" max="11" width="18" style="9" customWidth="1"/>
    <col min="12" max="17" width="6" style="9" customWidth="1"/>
    <col min="18" max="18" width="18" style="9" customWidth="1"/>
    <col min="19" max="24" width="6" style="9" customWidth="1"/>
    <col min="25" max="25" width="18" style="9" customWidth="1"/>
    <col min="26" max="31" width="6" style="9" customWidth="1"/>
    <col min="32" max="32" width="18" style="9" customWidth="1"/>
    <col min="33" max="36" width="6" style="9" customWidth="1"/>
    <col min="37" max="37" width="7.75" style="9" customWidth="1"/>
    <col min="38" max="38" width="7.625" style="9" customWidth="1"/>
    <col min="39" max="16384" width="9" style="9"/>
  </cols>
  <sheetData>
    <row r="1" spans="1:7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8" t="s">
        <v>0</v>
      </c>
    </row>
    <row r="2" spans="1:7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54" t="s">
        <v>1</v>
      </c>
      <c r="AK2" s="54"/>
      <c r="AL2" s="54"/>
    </row>
    <row r="3" spans="1:7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54" t="s">
        <v>123</v>
      </c>
      <c r="AK3" s="54"/>
      <c r="AL3" s="54"/>
    </row>
    <row r="4" spans="1:71" s="11" customFormat="1" ht="12.75" customHeight="1" outlineLevel="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55"/>
      <c r="BA4" s="55"/>
      <c r="BB4" s="55"/>
      <c r="BC4" s="55"/>
      <c r="BD4" s="55"/>
      <c r="BE4" s="55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</row>
    <row r="5" spans="1:71" s="11" customFormat="1" ht="13.5" customHeight="1" outlineLevel="1">
      <c r="A5" s="56" t="s">
        <v>125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12"/>
      <c r="BA5" s="12"/>
      <c r="BB5" s="12"/>
      <c r="BC5" s="12"/>
      <c r="BD5" s="12"/>
      <c r="BE5" s="12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</row>
    <row r="6" spans="1:71" s="11" customFormat="1" ht="17.25" customHeight="1" outlineLevel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</row>
    <row r="7" spans="1:71" s="15" customFormat="1" ht="15" customHeight="1" outlineLevel="1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</row>
    <row r="8" spans="1:71" s="19" customFormat="1" ht="10.5" customHeight="1" outlineLevel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48" t="s">
        <v>124</v>
      </c>
      <c r="O8" s="48"/>
      <c r="P8" s="48"/>
      <c r="Q8" s="48"/>
      <c r="R8" s="48"/>
      <c r="S8" s="4"/>
      <c r="T8" s="4"/>
      <c r="U8" s="4"/>
      <c r="V8" s="4"/>
      <c r="W8" s="4"/>
      <c r="X8" s="17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</row>
    <row r="9" spans="1:71" s="19" customFormat="1" outlineLevel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</row>
    <row r="10" spans="1:71" s="19" customFormat="1" outlineLevel="1">
      <c r="A10" s="49" t="s">
        <v>141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</row>
    <row r="11" spans="1:71" s="19" customFormat="1" outlineLevel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40"/>
      <c r="BG11" s="40"/>
      <c r="BH11" s="40"/>
      <c r="BI11" s="40"/>
      <c r="BJ11" s="40"/>
      <c r="BK11" s="40"/>
      <c r="BL11" s="18"/>
      <c r="BM11" s="18"/>
      <c r="BN11" s="18"/>
      <c r="BO11" s="18"/>
      <c r="BP11" s="18"/>
      <c r="BQ11" s="18"/>
      <c r="BR11" s="18"/>
      <c r="BS11" s="18"/>
    </row>
    <row r="12" spans="1:71" s="6" customFormat="1" ht="11.25" outlineLevel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0" t="s">
        <v>4</v>
      </c>
      <c r="N12" s="50"/>
      <c r="O12" s="50"/>
      <c r="P12" s="50"/>
      <c r="Q12" s="50"/>
      <c r="R12" s="50"/>
      <c r="S12" s="53" t="s">
        <v>142</v>
      </c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</row>
    <row r="13" spans="1:71" s="6" customFormat="1" ht="9.75" customHeight="1" outlineLevel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2" t="s">
        <v>5</v>
      </c>
      <c r="T13" s="52"/>
      <c r="U13" s="52"/>
      <c r="V13" s="52"/>
      <c r="W13" s="52"/>
      <c r="X13" s="52"/>
      <c r="Y13" s="52"/>
      <c r="Z13" s="52"/>
      <c r="AA13" s="52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</row>
    <row r="14" spans="1:7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</row>
    <row r="15" spans="1:71" s="22" customFormat="1">
      <c r="A15" s="42" t="s">
        <v>6</v>
      </c>
      <c r="B15" s="45" t="s">
        <v>7</v>
      </c>
      <c r="C15" s="45" t="s">
        <v>8</v>
      </c>
      <c r="D15" s="46" t="s">
        <v>140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71" s="22" customFormat="1" ht="30.75" customHeight="1">
      <c r="A16" s="43"/>
      <c r="B16" s="45"/>
      <c r="C16" s="45"/>
      <c r="D16" s="46" t="s">
        <v>9</v>
      </c>
      <c r="E16" s="46"/>
      <c r="F16" s="46"/>
      <c r="G16" s="46"/>
      <c r="H16" s="46"/>
      <c r="I16" s="46"/>
      <c r="J16" s="46"/>
      <c r="K16" s="46" t="s">
        <v>10</v>
      </c>
      <c r="L16" s="46"/>
      <c r="M16" s="46"/>
      <c r="N16" s="46"/>
      <c r="O16" s="46"/>
      <c r="P16" s="46"/>
      <c r="Q16" s="46"/>
      <c r="R16" s="46" t="s">
        <v>11</v>
      </c>
      <c r="S16" s="46"/>
      <c r="T16" s="46"/>
      <c r="U16" s="46"/>
      <c r="V16" s="46"/>
      <c r="W16" s="46"/>
      <c r="X16" s="46"/>
      <c r="Y16" s="46" t="s">
        <v>12</v>
      </c>
      <c r="Z16" s="46"/>
      <c r="AA16" s="46"/>
      <c r="AB16" s="46"/>
      <c r="AC16" s="46"/>
      <c r="AD16" s="46"/>
      <c r="AE16" s="46"/>
      <c r="AF16" s="45" t="s">
        <v>13</v>
      </c>
      <c r="AG16" s="45"/>
      <c r="AH16" s="45"/>
      <c r="AI16" s="45"/>
      <c r="AJ16" s="45"/>
      <c r="AK16" s="45"/>
      <c r="AL16" s="45"/>
    </row>
    <row r="17" spans="1:38" s="22" customFormat="1">
      <c r="A17" s="43"/>
      <c r="B17" s="45"/>
      <c r="C17" s="45"/>
      <c r="D17" s="41" t="s">
        <v>14</v>
      </c>
      <c r="E17" s="46" t="s">
        <v>15</v>
      </c>
      <c r="F17" s="46"/>
      <c r="G17" s="46"/>
      <c r="H17" s="46"/>
      <c r="I17" s="46"/>
      <c r="J17" s="46"/>
      <c r="K17" s="41" t="s">
        <v>14</v>
      </c>
      <c r="L17" s="45" t="s">
        <v>15</v>
      </c>
      <c r="M17" s="45"/>
      <c r="N17" s="45"/>
      <c r="O17" s="45"/>
      <c r="P17" s="45"/>
      <c r="Q17" s="45"/>
      <c r="R17" s="41" t="s">
        <v>14</v>
      </c>
      <c r="S17" s="45" t="s">
        <v>15</v>
      </c>
      <c r="T17" s="45"/>
      <c r="U17" s="45"/>
      <c r="V17" s="45"/>
      <c r="W17" s="45"/>
      <c r="X17" s="45"/>
      <c r="Y17" s="41" t="s">
        <v>14</v>
      </c>
      <c r="Z17" s="45" t="s">
        <v>15</v>
      </c>
      <c r="AA17" s="45"/>
      <c r="AB17" s="45"/>
      <c r="AC17" s="45"/>
      <c r="AD17" s="45"/>
      <c r="AE17" s="45"/>
      <c r="AF17" s="41" t="s">
        <v>14</v>
      </c>
      <c r="AG17" s="45" t="s">
        <v>15</v>
      </c>
      <c r="AH17" s="45"/>
      <c r="AI17" s="45"/>
      <c r="AJ17" s="45"/>
      <c r="AK17" s="45"/>
      <c r="AL17" s="45"/>
    </row>
    <row r="18" spans="1:38" ht="33">
      <c r="A18" s="44"/>
      <c r="B18" s="45"/>
      <c r="C18" s="45"/>
      <c r="D18" s="23" t="s">
        <v>16</v>
      </c>
      <c r="E18" s="23" t="s">
        <v>16</v>
      </c>
      <c r="F18" s="24" t="s">
        <v>17</v>
      </c>
      <c r="G18" s="24" t="s">
        <v>18</v>
      </c>
      <c r="H18" s="24" t="s">
        <v>19</v>
      </c>
      <c r="I18" s="24" t="s">
        <v>20</v>
      </c>
      <c r="J18" s="24" t="s">
        <v>21</v>
      </c>
      <c r="K18" s="23" t="s">
        <v>16</v>
      </c>
      <c r="L18" s="23" t="s">
        <v>16</v>
      </c>
      <c r="M18" s="24" t="s">
        <v>17</v>
      </c>
      <c r="N18" s="24" t="s">
        <v>18</v>
      </c>
      <c r="O18" s="24" t="s">
        <v>19</v>
      </c>
      <c r="P18" s="24" t="s">
        <v>20</v>
      </c>
      <c r="Q18" s="24" t="s">
        <v>21</v>
      </c>
      <c r="R18" s="23" t="s">
        <v>16</v>
      </c>
      <c r="S18" s="23" t="s">
        <v>16</v>
      </c>
      <c r="T18" s="24" t="s">
        <v>17</v>
      </c>
      <c r="U18" s="24" t="s">
        <v>18</v>
      </c>
      <c r="V18" s="24" t="s">
        <v>19</v>
      </c>
      <c r="W18" s="24" t="s">
        <v>20</v>
      </c>
      <c r="X18" s="24" t="s">
        <v>21</v>
      </c>
      <c r="Y18" s="23" t="s">
        <v>16</v>
      </c>
      <c r="Z18" s="23" t="s">
        <v>16</v>
      </c>
      <c r="AA18" s="24" t="s">
        <v>17</v>
      </c>
      <c r="AB18" s="24" t="s">
        <v>18</v>
      </c>
      <c r="AC18" s="24" t="s">
        <v>19</v>
      </c>
      <c r="AD18" s="24" t="s">
        <v>20</v>
      </c>
      <c r="AE18" s="24" t="s">
        <v>22</v>
      </c>
      <c r="AF18" s="23" t="s">
        <v>16</v>
      </c>
      <c r="AG18" s="23" t="s">
        <v>16</v>
      </c>
      <c r="AH18" s="24" t="s">
        <v>17</v>
      </c>
      <c r="AI18" s="24" t="s">
        <v>18</v>
      </c>
      <c r="AJ18" s="24" t="s">
        <v>19</v>
      </c>
      <c r="AK18" s="24" t="s">
        <v>20</v>
      </c>
      <c r="AL18" s="24" t="s">
        <v>21</v>
      </c>
    </row>
    <row r="19" spans="1:38">
      <c r="A19" s="25">
        <v>1</v>
      </c>
      <c r="B19" s="25">
        <v>2</v>
      </c>
      <c r="C19" s="25">
        <v>3</v>
      </c>
      <c r="D19" s="26" t="s">
        <v>23</v>
      </c>
      <c r="E19" s="26" t="s">
        <v>24</v>
      </c>
      <c r="F19" s="26" t="s">
        <v>25</v>
      </c>
      <c r="G19" s="26" t="s">
        <v>26</v>
      </c>
      <c r="H19" s="26" t="s">
        <v>27</v>
      </c>
      <c r="I19" s="26" t="s">
        <v>28</v>
      </c>
      <c r="J19" s="26" t="s">
        <v>29</v>
      </c>
      <c r="K19" s="26" t="s">
        <v>30</v>
      </c>
      <c r="L19" s="26" t="s">
        <v>31</v>
      </c>
      <c r="M19" s="26" t="s">
        <v>32</v>
      </c>
      <c r="N19" s="26" t="s">
        <v>33</v>
      </c>
      <c r="O19" s="26" t="s">
        <v>34</v>
      </c>
      <c r="P19" s="26" t="s">
        <v>35</v>
      </c>
      <c r="Q19" s="26" t="s">
        <v>36</v>
      </c>
      <c r="R19" s="26" t="s">
        <v>37</v>
      </c>
      <c r="S19" s="26" t="s">
        <v>38</v>
      </c>
      <c r="T19" s="26" t="s">
        <v>39</v>
      </c>
      <c r="U19" s="26" t="s">
        <v>40</v>
      </c>
      <c r="V19" s="26" t="s">
        <v>41</v>
      </c>
      <c r="W19" s="26" t="s">
        <v>42</v>
      </c>
      <c r="X19" s="26" t="s">
        <v>43</v>
      </c>
      <c r="Y19" s="26" t="s">
        <v>44</v>
      </c>
      <c r="Z19" s="26" t="s">
        <v>45</v>
      </c>
      <c r="AA19" s="26" t="s">
        <v>46</v>
      </c>
      <c r="AB19" s="26" t="s">
        <v>47</v>
      </c>
      <c r="AC19" s="26" t="s">
        <v>48</v>
      </c>
      <c r="AD19" s="26" t="s">
        <v>49</v>
      </c>
      <c r="AE19" s="26" t="s">
        <v>50</v>
      </c>
      <c r="AF19" s="26" t="s">
        <v>51</v>
      </c>
      <c r="AG19" s="26" t="s">
        <v>52</v>
      </c>
      <c r="AH19" s="26" t="s">
        <v>53</v>
      </c>
      <c r="AI19" s="26" t="s">
        <v>54</v>
      </c>
      <c r="AJ19" s="26" t="s">
        <v>55</v>
      </c>
      <c r="AK19" s="26" t="s">
        <v>56</v>
      </c>
      <c r="AL19" s="26" t="s">
        <v>57</v>
      </c>
    </row>
    <row r="20" spans="1:38" ht="21">
      <c r="A20" s="27">
        <v>0</v>
      </c>
      <c r="B20" s="27" t="s">
        <v>58</v>
      </c>
      <c r="C20" s="27" t="s">
        <v>59</v>
      </c>
      <c r="D20" s="28">
        <f>SUM(D21:D26)</f>
        <v>0</v>
      </c>
      <c r="E20" s="28">
        <f t="shared" ref="E20:AL20" si="0">SUM(E21:E26)</f>
        <v>0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 t="shared" si="0"/>
        <v>54.750532119859997</v>
      </c>
      <c r="AA20" s="28">
        <f t="shared" si="0"/>
        <v>3.3600000000000003</v>
      </c>
      <c r="AB20" s="28">
        <f t="shared" si="0"/>
        <v>0</v>
      </c>
      <c r="AC20" s="28">
        <f t="shared" si="0"/>
        <v>1.9219999999999999</v>
      </c>
      <c r="AD20" s="28">
        <f t="shared" si="0"/>
        <v>0</v>
      </c>
      <c r="AE20" s="28">
        <f t="shared" si="0"/>
        <v>1425</v>
      </c>
      <c r="AF20" s="28">
        <f t="shared" si="0"/>
        <v>0</v>
      </c>
      <c r="AG20" s="28">
        <f t="shared" si="0"/>
        <v>54.750532119859997</v>
      </c>
      <c r="AH20" s="28">
        <f t="shared" si="0"/>
        <v>3.3600000000000003</v>
      </c>
      <c r="AI20" s="28">
        <f t="shared" si="0"/>
        <v>0</v>
      </c>
      <c r="AJ20" s="28">
        <f t="shared" si="0"/>
        <v>1.9219999999999999</v>
      </c>
      <c r="AK20" s="28">
        <f t="shared" si="0"/>
        <v>0</v>
      </c>
      <c r="AL20" s="28">
        <f t="shared" si="0"/>
        <v>1425</v>
      </c>
    </row>
    <row r="21" spans="1:38">
      <c r="A21" s="29" t="s">
        <v>60</v>
      </c>
      <c r="B21" s="29" t="s">
        <v>61</v>
      </c>
      <c r="C21" s="29" t="s">
        <v>59</v>
      </c>
      <c r="D21" s="30">
        <f t="shared" ref="D21:Y21" si="1">D28</f>
        <v>0</v>
      </c>
      <c r="E21" s="30">
        <f t="shared" si="1"/>
        <v>0</v>
      </c>
      <c r="F21" s="30">
        <f t="shared" si="1"/>
        <v>0</v>
      </c>
      <c r="G21" s="30">
        <f t="shared" si="1"/>
        <v>0</v>
      </c>
      <c r="H21" s="30">
        <f t="shared" si="1"/>
        <v>0</v>
      </c>
      <c r="I21" s="30">
        <f t="shared" si="1"/>
        <v>0</v>
      </c>
      <c r="J21" s="30">
        <f t="shared" si="1"/>
        <v>0</v>
      </c>
      <c r="K21" s="30">
        <f t="shared" si="1"/>
        <v>0</v>
      </c>
      <c r="L21" s="30">
        <f t="shared" si="1"/>
        <v>0</v>
      </c>
      <c r="M21" s="30">
        <f t="shared" si="1"/>
        <v>0</v>
      </c>
      <c r="N21" s="30">
        <f t="shared" si="1"/>
        <v>0</v>
      </c>
      <c r="O21" s="30">
        <f t="shared" si="1"/>
        <v>0</v>
      </c>
      <c r="P21" s="30">
        <f t="shared" si="1"/>
        <v>0</v>
      </c>
      <c r="Q21" s="30">
        <f t="shared" si="1"/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  <c r="U21" s="30">
        <f t="shared" si="1"/>
        <v>0</v>
      </c>
      <c r="V21" s="30">
        <f t="shared" si="1"/>
        <v>0</v>
      </c>
      <c r="W21" s="30">
        <f t="shared" si="1"/>
        <v>0</v>
      </c>
      <c r="X21" s="30">
        <f t="shared" si="1"/>
        <v>0</v>
      </c>
      <c r="Y21" s="30">
        <f t="shared" si="1"/>
        <v>0</v>
      </c>
      <c r="Z21" s="30">
        <f>Z28</f>
        <v>7.3166856498600001</v>
      </c>
      <c r="AA21" s="30">
        <f t="shared" ref="AA21:AL21" si="2">AA28</f>
        <v>1.6600000000000001</v>
      </c>
      <c r="AB21" s="30">
        <f t="shared" si="2"/>
        <v>0</v>
      </c>
      <c r="AC21" s="30">
        <f t="shared" si="2"/>
        <v>0.71</v>
      </c>
      <c r="AD21" s="30">
        <f t="shared" si="2"/>
        <v>0</v>
      </c>
      <c r="AE21" s="30">
        <f t="shared" si="2"/>
        <v>3</v>
      </c>
      <c r="AF21" s="30">
        <f t="shared" si="2"/>
        <v>0</v>
      </c>
      <c r="AG21" s="30">
        <f t="shared" si="2"/>
        <v>7.3166856498600001</v>
      </c>
      <c r="AH21" s="30">
        <f t="shared" si="2"/>
        <v>1.6600000000000001</v>
      </c>
      <c r="AI21" s="30">
        <f t="shared" si="2"/>
        <v>0</v>
      </c>
      <c r="AJ21" s="30">
        <f t="shared" si="2"/>
        <v>0.71</v>
      </c>
      <c r="AK21" s="30">
        <f t="shared" si="2"/>
        <v>0</v>
      </c>
      <c r="AL21" s="30">
        <f t="shared" si="2"/>
        <v>3</v>
      </c>
    </row>
    <row r="22" spans="1:38" ht="22.5">
      <c r="A22" s="29" t="s">
        <v>62</v>
      </c>
      <c r="B22" s="29" t="s">
        <v>63</v>
      </c>
      <c r="C22" s="29" t="s">
        <v>59</v>
      </c>
      <c r="D22" s="30">
        <f>D36</f>
        <v>0</v>
      </c>
      <c r="E22" s="30">
        <f t="shared" ref="E22:AL22" si="3">E36</f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 t="shared" si="3"/>
        <v>0</v>
      </c>
      <c r="O22" s="30">
        <f t="shared" si="3"/>
        <v>0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0">
        <f t="shared" si="3"/>
        <v>0</v>
      </c>
      <c r="T22" s="30">
        <f t="shared" si="3"/>
        <v>0</v>
      </c>
      <c r="U22" s="30">
        <f t="shared" si="3"/>
        <v>0</v>
      </c>
      <c r="V22" s="30">
        <f t="shared" si="3"/>
        <v>0</v>
      </c>
      <c r="W22" s="30">
        <f t="shared" si="3"/>
        <v>0</v>
      </c>
      <c r="X22" s="30">
        <f t="shared" si="3"/>
        <v>0</v>
      </c>
      <c r="Y22" s="30">
        <f t="shared" si="3"/>
        <v>0</v>
      </c>
      <c r="Z22" s="30">
        <f t="shared" si="3"/>
        <v>37.451123539999998</v>
      </c>
      <c r="AA22" s="30">
        <f t="shared" si="3"/>
        <v>1.4500000000000002</v>
      </c>
      <c r="AB22" s="30">
        <f t="shared" si="3"/>
        <v>0</v>
      </c>
      <c r="AC22" s="30">
        <f t="shared" si="3"/>
        <v>0.16499999999999998</v>
      </c>
      <c r="AD22" s="30">
        <f t="shared" si="3"/>
        <v>0</v>
      </c>
      <c r="AE22" s="30">
        <f t="shared" si="3"/>
        <v>1420</v>
      </c>
      <c r="AF22" s="30">
        <f t="shared" si="3"/>
        <v>0</v>
      </c>
      <c r="AG22" s="30">
        <f t="shared" si="3"/>
        <v>37.451123539999998</v>
      </c>
      <c r="AH22" s="30">
        <f t="shared" si="3"/>
        <v>1.4500000000000002</v>
      </c>
      <c r="AI22" s="30">
        <f t="shared" si="3"/>
        <v>0</v>
      </c>
      <c r="AJ22" s="30">
        <f t="shared" si="3"/>
        <v>0.16499999999999998</v>
      </c>
      <c r="AK22" s="30">
        <f t="shared" si="3"/>
        <v>0</v>
      </c>
      <c r="AL22" s="30">
        <f t="shared" si="3"/>
        <v>1420</v>
      </c>
    </row>
    <row r="23" spans="1:38" ht="45">
      <c r="A23" s="29" t="s">
        <v>64</v>
      </c>
      <c r="B23" s="29" t="s">
        <v>65</v>
      </c>
      <c r="C23" s="29" t="s">
        <v>59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0</v>
      </c>
      <c r="AI23" s="30">
        <v>0</v>
      </c>
      <c r="AJ23" s="30">
        <v>0</v>
      </c>
      <c r="AK23" s="30">
        <v>0</v>
      </c>
      <c r="AL23" s="30">
        <v>0</v>
      </c>
    </row>
    <row r="24" spans="1:38" ht="22.5">
      <c r="A24" s="29" t="s">
        <v>66</v>
      </c>
      <c r="B24" s="29" t="s">
        <v>67</v>
      </c>
      <c r="C24" s="29" t="s">
        <v>59</v>
      </c>
      <c r="D24" s="30">
        <f>D53</f>
        <v>0</v>
      </c>
      <c r="E24" s="30">
        <f t="shared" ref="E24:AL24" si="4">E53</f>
        <v>0</v>
      </c>
      <c r="F24" s="30">
        <f t="shared" si="4"/>
        <v>0</v>
      </c>
      <c r="G24" s="30">
        <f t="shared" si="4"/>
        <v>0</v>
      </c>
      <c r="H24" s="30">
        <f t="shared" si="4"/>
        <v>0</v>
      </c>
      <c r="I24" s="30">
        <f t="shared" si="4"/>
        <v>0</v>
      </c>
      <c r="J24" s="30">
        <f t="shared" si="4"/>
        <v>0</v>
      </c>
      <c r="K24" s="30">
        <f t="shared" si="4"/>
        <v>0</v>
      </c>
      <c r="L24" s="30">
        <f t="shared" si="4"/>
        <v>0</v>
      </c>
      <c r="M24" s="30">
        <f t="shared" si="4"/>
        <v>0</v>
      </c>
      <c r="N24" s="30">
        <f t="shared" si="4"/>
        <v>0</v>
      </c>
      <c r="O24" s="30">
        <f t="shared" si="4"/>
        <v>0</v>
      </c>
      <c r="P24" s="30">
        <f t="shared" si="4"/>
        <v>0</v>
      </c>
      <c r="Q24" s="30">
        <f t="shared" si="4"/>
        <v>0</v>
      </c>
      <c r="R24" s="30">
        <f t="shared" si="4"/>
        <v>0</v>
      </c>
      <c r="S24" s="30">
        <f t="shared" si="4"/>
        <v>0</v>
      </c>
      <c r="T24" s="30">
        <f t="shared" si="4"/>
        <v>0</v>
      </c>
      <c r="U24" s="30">
        <f t="shared" si="4"/>
        <v>0</v>
      </c>
      <c r="V24" s="30">
        <f t="shared" si="4"/>
        <v>0</v>
      </c>
      <c r="W24" s="30">
        <f t="shared" si="4"/>
        <v>0</v>
      </c>
      <c r="X24" s="30">
        <f t="shared" si="4"/>
        <v>0</v>
      </c>
      <c r="Y24" s="30">
        <f t="shared" si="4"/>
        <v>0</v>
      </c>
      <c r="Z24" s="30">
        <f t="shared" si="4"/>
        <v>4.4218929299999994</v>
      </c>
      <c r="AA24" s="30">
        <f t="shared" si="4"/>
        <v>0.25</v>
      </c>
      <c r="AB24" s="30">
        <f t="shared" si="4"/>
        <v>0</v>
      </c>
      <c r="AC24" s="30">
        <f t="shared" si="4"/>
        <v>1.0469999999999999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4.4218929299999994</v>
      </c>
      <c r="AH24" s="30">
        <f t="shared" si="4"/>
        <v>0.25</v>
      </c>
      <c r="AI24" s="30">
        <f t="shared" si="4"/>
        <v>0</v>
      </c>
      <c r="AJ24" s="30">
        <f t="shared" si="4"/>
        <v>1.0469999999999999</v>
      </c>
      <c r="AK24" s="30">
        <f t="shared" si="4"/>
        <v>0</v>
      </c>
      <c r="AL24" s="30">
        <f t="shared" si="4"/>
        <v>0</v>
      </c>
    </row>
    <row r="25" spans="1:38" ht="22.5">
      <c r="A25" s="29" t="s">
        <v>68</v>
      </c>
      <c r="B25" s="29" t="s">
        <v>69</v>
      </c>
      <c r="C25" s="29" t="s">
        <v>59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</row>
    <row r="26" spans="1:38">
      <c r="A26" s="29" t="s">
        <v>70</v>
      </c>
      <c r="B26" s="29" t="s">
        <v>71</v>
      </c>
      <c r="C26" s="31" t="s">
        <v>59</v>
      </c>
      <c r="D26" s="30">
        <f>D56</f>
        <v>0</v>
      </c>
      <c r="E26" s="30">
        <f t="shared" ref="E26:AL26" si="5">E56</f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5.5608300000000002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2</v>
      </c>
      <c r="AF26" s="30">
        <f t="shared" si="5"/>
        <v>0</v>
      </c>
      <c r="AG26" s="30">
        <f t="shared" si="5"/>
        <v>5.5608300000000002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2</v>
      </c>
    </row>
    <row r="27" spans="1:38">
      <c r="A27" s="27">
        <v>1</v>
      </c>
      <c r="B27" s="27" t="s">
        <v>72</v>
      </c>
      <c r="C27" s="29" t="s">
        <v>59</v>
      </c>
      <c r="D27" s="30">
        <f t="shared" ref="D27:AL27" si="6">D36+D53+D56+D28</f>
        <v>0</v>
      </c>
      <c r="E27" s="30">
        <f t="shared" si="6"/>
        <v>0</v>
      </c>
      <c r="F27" s="30">
        <f t="shared" si="6"/>
        <v>0</v>
      </c>
      <c r="G27" s="30">
        <f t="shared" si="6"/>
        <v>0</v>
      </c>
      <c r="H27" s="30">
        <f t="shared" si="6"/>
        <v>0</v>
      </c>
      <c r="I27" s="30">
        <f t="shared" si="6"/>
        <v>0</v>
      </c>
      <c r="J27" s="30">
        <f t="shared" si="6"/>
        <v>0</v>
      </c>
      <c r="K27" s="30">
        <f t="shared" si="6"/>
        <v>0</v>
      </c>
      <c r="L27" s="30">
        <f t="shared" si="6"/>
        <v>0</v>
      </c>
      <c r="M27" s="30">
        <f t="shared" si="6"/>
        <v>0</v>
      </c>
      <c r="N27" s="30">
        <f t="shared" si="6"/>
        <v>0</v>
      </c>
      <c r="O27" s="30">
        <f t="shared" si="6"/>
        <v>0</v>
      </c>
      <c r="P27" s="30">
        <f t="shared" si="6"/>
        <v>0</v>
      </c>
      <c r="Q27" s="30">
        <f t="shared" si="6"/>
        <v>0</v>
      </c>
      <c r="R27" s="30">
        <f t="shared" si="6"/>
        <v>0</v>
      </c>
      <c r="S27" s="30">
        <f t="shared" si="6"/>
        <v>0</v>
      </c>
      <c r="T27" s="30">
        <f t="shared" si="6"/>
        <v>0</v>
      </c>
      <c r="U27" s="30">
        <f t="shared" si="6"/>
        <v>0</v>
      </c>
      <c r="V27" s="30">
        <f t="shared" si="6"/>
        <v>0</v>
      </c>
      <c r="W27" s="30">
        <f t="shared" si="6"/>
        <v>0</v>
      </c>
      <c r="X27" s="30">
        <f t="shared" si="6"/>
        <v>0</v>
      </c>
      <c r="Y27" s="30">
        <f t="shared" si="6"/>
        <v>0</v>
      </c>
      <c r="Z27" s="30">
        <f t="shared" si="6"/>
        <v>54.750532119859997</v>
      </c>
      <c r="AA27" s="30">
        <f t="shared" si="6"/>
        <v>3.3600000000000003</v>
      </c>
      <c r="AB27" s="30">
        <f t="shared" si="6"/>
        <v>0</v>
      </c>
      <c r="AC27" s="30">
        <f t="shared" si="6"/>
        <v>1.9219999999999999</v>
      </c>
      <c r="AD27" s="30">
        <f t="shared" si="6"/>
        <v>0</v>
      </c>
      <c r="AE27" s="30">
        <f t="shared" si="6"/>
        <v>1425</v>
      </c>
      <c r="AF27" s="30">
        <f t="shared" si="6"/>
        <v>0</v>
      </c>
      <c r="AG27" s="30">
        <f t="shared" si="6"/>
        <v>54.750532119859997</v>
      </c>
      <c r="AH27" s="30">
        <f t="shared" si="6"/>
        <v>3.3600000000000003</v>
      </c>
      <c r="AI27" s="30">
        <f t="shared" si="6"/>
        <v>0</v>
      </c>
      <c r="AJ27" s="30">
        <f t="shared" si="6"/>
        <v>1.9219999999999999</v>
      </c>
      <c r="AK27" s="30">
        <f t="shared" si="6"/>
        <v>0</v>
      </c>
      <c r="AL27" s="30">
        <f t="shared" si="6"/>
        <v>1425</v>
      </c>
    </row>
    <row r="28" spans="1:38" s="19" customFormat="1" ht="32.25" customHeight="1">
      <c r="A28" s="32" t="s">
        <v>73</v>
      </c>
      <c r="B28" s="27" t="s">
        <v>74</v>
      </c>
      <c r="C28" s="29" t="s">
        <v>59</v>
      </c>
      <c r="D28" s="30">
        <f>D29</f>
        <v>0</v>
      </c>
      <c r="E28" s="30">
        <f t="shared" ref="E28:AL29" si="7">E29</f>
        <v>0</v>
      </c>
      <c r="F28" s="30">
        <f t="shared" si="7"/>
        <v>0</v>
      </c>
      <c r="G28" s="30">
        <f t="shared" si="7"/>
        <v>0</v>
      </c>
      <c r="H28" s="30">
        <f t="shared" si="7"/>
        <v>0</v>
      </c>
      <c r="I28" s="30">
        <f t="shared" si="7"/>
        <v>0</v>
      </c>
      <c r="J28" s="30">
        <f t="shared" si="7"/>
        <v>0</v>
      </c>
      <c r="K28" s="30">
        <f t="shared" si="7"/>
        <v>0</v>
      </c>
      <c r="L28" s="30">
        <f t="shared" si="7"/>
        <v>0</v>
      </c>
      <c r="M28" s="30">
        <f t="shared" si="7"/>
        <v>0</v>
      </c>
      <c r="N28" s="30">
        <f t="shared" si="7"/>
        <v>0</v>
      </c>
      <c r="O28" s="30">
        <f t="shared" si="7"/>
        <v>0</v>
      </c>
      <c r="P28" s="30">
        <f t="shared" si="7"/>
        <v>0</v>
      </c>
      <c r="Q28" s="30">
        <f t="shared" si="7"/>
        <v>0</v>
      </c>
      <c r="R28" s="30">
        <f t="shared" si="7"/>
        <v>0</v>
      </c>
      <c r="S28" s="30">
        <f t="shared" si="7"/>
        <v>0</v>
      </c>
      <c r="T28" s="30">
        <f t="shared" si="7"/>
        <v>0</v>
      </c>
      <c r="U28" s="30">
        <f t="shared" si="7"/>
        <v>0</v>
      </c>
      <c r="V28" s="30">
        <f t="shared" si="7"/>
        <v>0</v>
      </c>
      <c r="W28" s="30">
        <f t="shared" si="7"/>
        <v>0</v>
      </c>
      <c r="X28" s="30">
        <f t="shared" si="7"/>
        <v>0</v>
      </c>
      <c r="Y28" s="30">
        <f t="shared" si="7"/>
        <v>0</v>
      </c>
      <c r="Z28" s="30">
        <f t="shared" si="7"/>
        <v>7.3166856498600001</v>
      </c>
      <c r="AA28" s="30">
        <f t="shared" si="7"/>
        <v>1.6600000000000001</v>
      </c>
      <c r="AB28" s="30">
        <f t="shared" si="7"/>
        <v>0</v>
      </c>
      <c r="AC28" s="30">
        <f t="shared" si="7"/>
        <v>0.71</v>
      </c>
      <c r="AD28" s="30">
        <f t="shared" si="7"/>
        <v>0</v>
      </c>
      <c r="AE28" s="30">
        <f t="shared" si="7"/>
        <v>3</v>
      </c>
      <c r="AF28" s="30">
        <f t="shared" si="7"/>
        <v>0</v>
      </c>
      <c r="AG28" s="30">
        <f t="shared" si="7"/>
        <v>7.3166856498600001</v>
      </c>
      <c r="AH28" s="30">
        <f t="shared" si="7"/>
        <v>1.6600000000000001</v>
      </c>
      <c r="AI28" s="30">
        <f t="shared" si="7"/>
        <v>0</v>
      </c>
      <c r="AJ28" s="30">
        <f t="shared" si="7"/>
        <v>0.71</v>
      </c>
      <c r="AK28" s="30">
        <f t="shared" si="7"/>
        <v>0</v>
      </c>
      <c r="AL28" s="30">
        <f t="shared" si="7"/>
        <v>3</v>
      </c>
    </row>
    <row r="29" spans="1:38" s="19" customFormat="1" ht="63">
      <c r="A29" s="32" t="s">
        <v>75</v>
      </c>
      <c r="B29" s="27" t="s">
        <v>76</v>
      </c>
      <c r="C29" s="29" t="s">
        <v>59</v>
      </c>
      <c r="D29" s="30">
        <f>D30</f>
        <v>0</v>
      </c>
      <c r="E29" s="30">
        <f t="shared" si="7"/>
        <v>0</v>
      </c>
      <c r="F29" s="30">
        <f t="shared" si="7"/>
        <v>0</v>
      </c>
      <c r="G29" s="30">
        <f t="shared" si="7"/>
        <v>0</v>
      </c>
      <c r="H29" s="30">
        <f t="shared" si="7"/>
        <v>0</v>
      </c>
      <c r="I29" s="30">
        <f t="shared" si="7"/>
        <v>0</v>
      </c>
      <c r="J29" s="30">
        <f t="shared" si="7"/>
        <v>0</v>
      </c>
      <c r="K29" s="30">
        <f t="shared" si="7"/>
        <v>0</v>
      </c>
      <c r="L29" s="30">
        <f t="shared" si="7"/>
        <v>0</v>
      </c>
      <c r="M29" s="30">
        <f t="shared" si="7"/>
        <v>0</v>
      </c>
      <c r="N29" s="30">
        <f t="shared" si="7"/>
        <v>0</v>
      </c>
      <c r="O29" s="30">
        <f t="shared" si="7"/>
        <v>0</v>
      </c>
      <c r="P29" s="30">
        <f t="shared" si="7"/>
        <v>0</v>
      </c>
      <c r="Q29" s="30">
        <f t="shared" si="7"/>
        <v>0</v>
      </c>
      <c r="R29" s="30">
        <f t="shared" si="7"/>
        <v>0</v>
      </c>
      <c r="S29" s="30">
        <f t="shared" si="7"/>
        <v>0</v>
      </c>
      <c r="T29" s="30">
        <f t="shared" si="7"/>
        <v>0</v>
      </c>
      <c r="U29" s="30">
        <f t="shared" si="7"/>
        <v>0</v>
      </c>
      <c r="V29" s="30">
        <f t="shared" si="7"/>
        <v>0</v>
      </c>
      <c r="W29" s="30">
        <f t="shared" si="7"/>
        <v>0</v>
      </c>
      <c r="X29" s="30">
        <f t="shared" si="7"/>
        <v>0</v>
      </c>
      <c r="Y29" s="30">
        <f t="shared" si="7"/>
        <v>0</v>
      </c>
      <c r="Z29" s="30">
        <f t="shared" si="7"/>
        <v>7.3166856498600001</v>
      </c>
      <c r="AA29" s="30">
        <f t="shared" si="7"/>
        <v>1.6600000000000001</v>
      </c>
      <c r="AB29" s="30">
        <f t="shared" si="7"/>
        <v>0</v>
      </c>
      <c r="AC29" s="30">
        <f t="shared" si="7"/>
        <v>0.71</v>
      </c>
      <c r="AD29" s="30">
        <f t="shared" si="7"/>
        <v>0</v>
      </c>
      <c r="AE29" s="30">
        <f t="shared" si="7"/>
        <v>3</v>
      </c>
      <c r="AF29" s="30">
        <f t="shared" si="7"/>
        <v>0</v>
      </c>
      <c r="AG29" s="30">
        <f t="shared" si="7"/>
        <v>7.3166856498600001</v>
      </c>
      <c r="AH29" s="30">
        <f t="shared" si="7"/>
        <v>1.6600000000000001</v>
      </c>
      <c r="AI29" s="30">
        <f t="shared" si="7"/>
        <v>0</v>
      </c>
      <c r="AJ29" s="30">
        <f t="shared" si="7"/>
        <v>0.71</v>
      </c>
      <c r="AK29" s="30">
        <f t="shared" si="7"/>
        <v>0</v>
      </c>
      <c r="AL29" s="30">
        <f t="shared" si="7"/>
        <v>3</v>
      </c>
    </row>
    <row r="30" spans="1:38" s="19" customFormat="1" ht="52.5">
      <c r="A30" s="32" t="s">
        <v>77</v>
      </c>
      <c r="B30" s="27" t="s">
        <v>78</v>
      </c>
      <c r="C30" s="29" t="s">
        <v>59</v>
      </c>
      <c r="D30" s="30">
        <f t="shared" ref="D30:AL30" si="8">SUM(D31:D35)</f>
        <v>0</v>
      </c>
      <c r="E30" s="30">
        <f t="shared" si="8"/>
        <v>0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30">
        <f t="shared" si="8"/>
        <v>0</v>
      </c>
      <c r="Z30" s="30">
        <f t="shared" si="8"/>
        <v>7.3166856498600001</v>
      </c>
      <c r="AA30" s="30">
        <f t="shared" si="8"/>
        <v>1.6600000000000001</v>
      </c>
      <c r="AB30" s="30">
        <f t="shared" si="8"/>
        <v>0</v>
      </c>
      <c r="AC30" s="30">
        <f t="shared" si="8"/>
        <v>0.71</v>
      </c>
      <c r="AD30" s="30">
        <f t="shared" si="8"/>
        <v>0</v>
      </c>
      <c r="AE30" s="30">
        <f t="shared" si="8"/>
        <v>3</v>
      </c>
      <c r="AF30" s="30">
        <f t="shared" si="8"/>
        <v>0</v>
      </c>
      <c r="AG30" s="30">
        <f t="shared" si="8"/>
        <v>7.3166856498600001</v>
      </c>
      <c r="AH30" s="30">
        <f t="shared" si="8"/>
        <v>1.6600000000000001</v>
      </c>
      <c r="AI30" s="30">
        <f t="shared" si="8"/>
        <v>0</v>
      </c>
      <c r="AJ30" s="30">
        <f t="shared" si="8"/>
        <v>0.71</v>
      </c>
      <c r="AK30" s="30">
        <f t="shared" si="8"/>
        <v>0</v>
      </c>
      <c r="AL30" s="30">
        <f t="shared" si="8"/>
        <v>3</v>
      </c>
    </row>
    <row r="31" spans="1:38" s="19" customFormat="1" ht="22.5">
      <c r="A31" s="33" t="s">
        <v>77</v>
      </c>
      <c r="B31" s="29" t="s">
        <v>79</v>
      </c>
      <c r="C31" s="29" t="s">
        <v>80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4">
        <v>1.39170767</v>
      </c>
      <c r="AA31" s="34">
        <v>0</v>
      </c>
      <c r="AB31" s="34">
        <v>0</v>
      </c>
      <c r="AC31" s="34">
        <v>0.71</v>
      </c>
      <c r="AD31" s="34">
        <v>0</v>
      </c>
      <c r="AE31" s="34">
        <v>0</v>
      </c>
      <c r="AF31" s="30">
        <v>0</v>
      </c>
      <c r="AG31" s="30">
        <f t="shared" ref="AG31:AL35" si="9">Z31</f>
        <v>1.39170767</v>
      </c>
      <c r="AH31" s="30">
        <f t="shared" si="9"/>
        <v>0</v>
      </c>
      <c r="AI31" s="30">
        <f t="shared" si="9"/>
        <v>0</v>
      </c>
      <c r="AJ31" s="30">
        <f t="shared" si="9"/>
        <v>0.71</v>
      </c>
      <c r="AK31" s="30">
        <f t="shared" si="9"/>
        <v>0</v>
      </c>
      <c r="AL31" s="30">
        <f t="shared" si="9"/>
        <v>0</v>
      </c>
    </row>
    <row r="32" spans="1:38" s="19" customFormat="1" ht="33.75">
      <c r="A32" s="33" t="s">
        <v>77</v>
      </c>
      <c r="B32" s="29" t="s">
        <v>81</v>
      </c>
      <c r="C32" s="29" t="s">
        <v>82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4">
        <v>3.1738701099999997</v>
      </c>
      <c r="AA32" s="34">
        <v>1.26</v>
      </c>
      <c r="AB32" s="34">
        <v>0</v>
      </c>
      <c r="AC32" s="34">
        <v>0</v>
      </c>
      <c r="AD32" s="34">
        <v>0</v>
      </c>
      <c r="AE32" s="34">
        <v>0</v>
      </c>
      <c r="AF32" s="30">
        <v>0</v>
      </c>
      <c r="AG32" s="30">
        <f t="shared" si="9"/>
        <v>3.1738701099999997</v>
      </c>
      <c r="AH32" s="30">
        <f t="shared" si="9"/>
        <v>1.26</v>
      </c>
      <c r="AI32" s="30">
        <f t="shared" si="9"/>
        <v>0</v>
      </c>
      <c r="AJ32" s="30">
        <f t="shared" si="9"/>
        <v>0</v>
      </c>
      <c r="AK32" s="30">
        <f t="shared" si="9"/>
        <v>0</v>
      </c>
      <c r="AL32" s="30">
        <f t="shared" si="9"/>
        <v>0</v>
      </c>
    </row>
    <row r="33" spans="1:38" s="19" customFormat="1" ht="33.75">
      <c r="A33" s="33" t="s">
        <v>77</v>
      </c>
      <c r="B33" s="29" t="s">
        <v>83</v>
      </c>
      <c r="C33" s="29" t="s">
        <v>84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4">
        <v>1.0111489120600001</v>
      </c>
      <c r="AA33" s="34">
        <v>0.4</v>
      </c>
      <c r="AB33" s="34">
        <v>0</v>
      </c>
      <c r="AC33" s="34">
        <v>0</v>
      </c>
      <c r="AD33" s="34">
        <v>0</v>
      </c>
      <c r="AE33" s="34">
        <v>0</v>
      </c>
      <c r="AF33" s="30">
        <v>0</v>
      </c>
      <c r="AG33" s="30">
        <f t="shared" si="9"/>
        <v>1.0111489120600001</v>
      </c>
      <c r="AH33" s="30">
        <f t="shared" si="9"/>
        <v>0.4</v>
      </c>
      <c r="AI33" s="30">
        <f t="shared" si="9"/>
        <v>0</v>
      </c>
      <c r="AJ33" s="30">
        <f t="shared" si="9"/>
        <v>0</v>
      </c>
      <c r="AK33" s="30">
        <f t="shared" si="9"/>
        <v>0</v>
      </c>
      <c r="AL33" s="30">
        <f t="shared" si="9"/>
        <v>0</v>
      </c>
    </row>
    <row r="34" spans="1:38" s="19" customFormat="1">
      <c r="A34" s="33" t="s">
        <v>77</v>
      </c>
      <c r="B34" s="29" t="s">
        <v>85</v>
      </c>
      <c r="C34" s="29" t="s">
        <v>86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4">
        <v>1.2995552841</v>
      </c>
      <c r="AA34" s="34">
        <v>0</v>
      </c>
      <c r="AB34" s="34">
        <v>0</v>
      </c>
      <c r="AC34" s="34">
        <v>0</v>
      </c>
      <c r="AD34" s="34">
        <v>0</v>
      </c>
      <c r="AE34" s="34">
        <v>1</v>
      </c>
      <c r="AF34" s="30">
        <v>0</v>
      </c>
      <c r="AG34" s="30">
        <f t="shared" si="9"/>
        <v>1.2995552841</v>
      </c>
      <c r="AH34" s="30">
        <f t="shared" si="9"/>
        <v>0</v>
      </c>
      <c r="AI34" s="30">
        <f t="shared" si="9"/>
        <v>0</v>
      </c>
      <c r="AJ34" s="30">
        <f t="shared" si="9"/>
        <v>0</v>
      </c>
      <c r="AK34" s="30">
        <f t="shared" si="9"/>
        <v>0</v>
      </c>
      <c r="AL34" s="30">
        <f t="shared" si="9"/>
        <v>1</v>
      </c>
    </row>
    <row r="35" spans="1:38" s="19" customFormat="1">
      <c r="A35" s="33" t="s">
        <v>77</v>
      </c>
      <c r="B35" s="29" t="s">
        <v>87</v>
      </c>
      <c r="C35" s="29" t="s">
        <v>88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4">
        <v>0.4404036737</v>
      </c>
      <c r="AA35" s="34">
        <v>0</v>
      </c>
      <c r="AB35" s="34">
        <v>0</v>
      </c>
      <c r="AC35" s="34">
        <v>0</v>
      </c>
      <c r="AD35" s="34">
        <v>0</v>
      </c>
      <c r="AE35" s="34">
        <v>2</v>
      </c>
      <c r="AF35" s="30">
        <v>0</v>
      </c>
      <c r="AG35" s="30">
        <f t="shared" si="9"/>
        <v>0.4404036737</v>
      </c>
      <c r="AH35" s="30">
        <f t="shared" si="9"/>
        <v>0</v>
      </c>
      <c r="AI35" s="30">
        <f t="shared" si="9"/>
        <v>0</v>
      </c>
      <c r="AJ35" s="30">
        <f t="shared" si="9"/>
        <v>0</v>
      </c>
      <c r="AK35" s="30">
        <f t="shared" si="9"/>
        <v>0</v>
      </c>
      <c r="AL35" s="30">
        <f t="shared" si="9"/>
        <v>2</v>
      </c>
    </row>
    <row r="36" spans="1:38" ht="21">
      <c r="A36" s="32" t="s">
        <v>89</v>
      </c>
      <c r="B36" s="27" t="s">
        <v>90</v>
      </c>
      <c r="C36" s="29" t="s">
        <v>59</v>
      </c>
      <c r="D36" s="30">
        <f t="shared" ref="D36:AK36" si="10">D37+D45+D51</f>
        <v>0</v>
      </c>
      <c r="E36" s="30">
        <f t="shared" si="10"/>
        <v>0</v>
      </c>
      <c r="F36" s="30">
        <f t="shared" si="10"/>
        <v>0</v>
      </c>
      <c r="G36" s="30">
        <f t="shared" si="10"/>
        <v>0</v>
      </c>
      <c r="H36" s="30">
        <f t="shared" si="10"/>
        <v>0</v>
      </c>
      <c r="I36" s="30">
        <f t="shared" si="10"/>
        <v>0</v>
      </c>
      <c r="J36" s="30">
        <f t="shared" si="10"/>
        <v>0</v>
      </c>
      <c r="K36" s="30">
        <f t="shared" si="10"/>
        <v>0</v>
      </c>
      <c r="L36" s="30">
        <f t="shared" si="10"/>
        <v>0</v>
      </c>
      <c r="M36" s="30">
        <f t="shared" si="10"/>
        <v>0</v>
      </c>
      <c r="N36" s="30">
        <f t="shared" si="10"/>
        <v>0</v>
      </c>
      <c r="O36" s="30">
        <f t="shared" si="10"/>
        <v>0</v>
      </c>
      <c r="P36" s="30">
        <f t="shared" si="10"/>
        <v>0</v>
      </c>
      <c r="Q36" s="30">
        <f t="shared" si="10"/>
        <v>0</v>
      </c>
      <c r="R36" s="30">
        <f t="shared" si="10"/>
        <v>0</v>
      </c>
      <c r="S36" s="30">
        <f t="shared" si="10"/>
        <v>0</v>
      </c>
      <c r="T36" s="30">
        <f t="shared" si="10"/>
        <v>0</v>
      </c>
      <c r="U36" s="30">
        <f t="shared" si="10"/>
        <v>0</v>
      </c>
      <c r="V36" s="30">
        <f t="shared" si="10"/>
        <v>0</v>
      </c>
      <c r="W36" s="30">
        <f t="shared" si="10"/>
        <v>0</v>
      </c>
      <c r="X36" s="30">
        <f t="shared" si="10"/>
        <v>0</v>
      </c>
      <c r="Y36" s="30">
        <f t="shared" si="10"/>
        <v>0</v>
      </c>
      <c r="Z36" s="30">
        <f t="shared" si="10"/>
        <v>37.451123539999998</v>
      </c>
      <c r="AA36" s="30">
        <f t="shared" si="10"/>
        <v>1.4500000000000002</v>
      </c>
      <c r="AB36" s="30">
        <f t="shared" si="10"/>
        <v>0</v>
      </c>
      <c r="AC36" s="30">
        <f t="shared" si="10"/>
        <v>0.16499999999999998</v>
      </c>
      <c r="AD36" s="30">
        <f t="shared" si="10"/>
        <v>0</v>
      </c>
      <c r="AE36" s="30">
        <f t="shared" si="10"/>
        <v>1420</v>
      </c>
      <c r="AF36" s="30">
        <f t="shared" si="10"/>
        <v>0</v>
      </c>
      <c r="AG36" s="30">
        <f t="shared" si="10"/>
        <v>37.451123539999998</v>
      </c>
      <c r="AH36" s="30">
        <f t="shared" si="10"/>
        <v>1.4500000000000002</v>
      </c>
      <c r="AI36" s="30">
        <f t="shared" si="10"/>
        <v>0</v>
      </c>
      <c r="AJ36" s="30">
        <f t="shared" si="10"/>
        <v>0.16499999999999998</v>
      </c>
      <c r="AK36" s="30">
        <f t="shared" si="10"/>
        <v>0</v>
      </c>
      <c r="AL36" s="30">
        <f t="shared" ref="AL36" si="11">AL37+AL45+AL51</f>
        <v>1420</v>
      </c>
    </row>
    <row r="37" spans="1:38" ht="42">
      <c r="A37" s="32" t="s">
        <v>91</v>
      </c>
      <c r="B37" s="27" t="s">
        <v>92</v>
      </c>
      <c r="C37" s="29" t="s">
        <v>59</v>
      </c>
      <c r="D37" s="30">
        <f t="shared" ref="D37:AL37" si="12">D38+D40</f>
        <v>0</v>
      </c>
      <c r="E37" s="30">
        <f t="shared" si="12"/>
        <v>0</v>
      </c>
      <c r="F37" s="30">
        <f t="shared" si="12"/>
        <v>0</v>
      </c>
      <c r="G37" s="30">
        <f t="shared" si="12"/>
        <v>0</v>
      </c>
      <c r="H37" s="30">
        <f t="shared" si="12"/>
        <v>0</v>
      </c>
      <c r="I37" s="30">
        <f t="shared" si="12"/>
        <v>0</v>
      </c>
      <c r="J37" s="30">
        <f t="shared" si="12"/>
        <v>0</v>
      </c>
      <c r="K37" s="30">
        <f t="shared" si="12"/>
        <v>0</v>
      </c>
      <c r="L37" s="30">
        <f t="shared" si="12"/>
        <v>0</v>
      </c>
      <c r="M37" s="30">
        <f t="shared" si="12"/>
        <v>0</v>
      </c>
      <c r="N37" s="30">
        <f t="shared" si="12"/>
        <v>0</v>
      </c>
      <c r="O37" s="30">
        <f t="shared" si="12"/>
        <v>0</v>
      </c>
      <c r="P37" s="30">
        <f t="shared" si="12"/>
        <v>0</v>
      </c>
      <c r="Q37" s="30">
        <f t="shared" si="12"/>
        <v>0</v>
      </c>
      <c r="R37" s="30">
        <f t="shared" si="12"/>
        <v>0</v>
      </c>
      <c r="S37" s="30">
        <f t="shared" si="12"/>
        <v>0</v>
      </c>
      <c r="T37" s="30">
        <f t="shared" si="12"/>
        <v>0</v>
      </c>
      <c r="U37" s="30">
        <f t="shared" si="12"/>
        <v>0</v>
      </c>
      <c r="V37" s="30">
        <f t="shared" si="12"/>
        <v>0</v>
      </c>
      <c r="W37" s="30">
        <f t="shared" si="12"/>
        <v>0</v>
      </c>
      <c r="X37" s="30">
        <f t="shared" si="12"/>
        <v>0</v>
      </c>
      <c r="Y37" s="30">
        <f t="shared" si="12"/>
        <v>0</v>
      </c>
      <c r="Z37" s="30">
        <f t="shared" si="12"/>
        <v>6.2944305899999993</v>
      </c>
      <c r="AA37" s="30">
        <f t="shared" si="12"/>
        <v>1.4500000000000002</v>
      </c>
      <c r="AB37" s="30">
        <f t="shared" si="12"/>
        <v>0</v>
      </c>
      <c r="AC37" s="30">
        <f t="shared" si="12"/>
        <v>0</v>
      </c>
      <c r="AD37" s="30">
        <f t="shared" si="12"/>
        <v>0</v>
      </c>
      <c r="AE37" s="30">
        <f t="shared" si="12"/>
        <v>0</v>
      </c>
      <c r="AF37" s="30">
        <f t="shared" si="12"/>
        <v>0</v>
      </c>
      <c r="AG37" s="30">
        <f t="shared" si="12"/>
        <v>6.2944305899999993</v>
      </c>
      <c r="AH37" s="30">
        <f t="shared" si="12"/>
        <v>1.4500000000000002</v>
      </c>
      <c r="AI37" s="30">
        <f t="shared" si="12"/>
        <v>0</v>
      </c>
      <c r="AJ37" s="30">
        <f t="shared" si="12"/>
        <v>0</v>
      </c>
      <c r="AK37" s="30">
        <f t="shared" si="12"/>
        <v>0</v>
      </c>
      <c r="AL37" s="30">
        <f t="shared" si="12"/>
        <v>0</v>
      </c>
    </row>
    <row r="38" spans="1:38" ht="21">
      <c r="A38" s="32" t="s">
        <v>93</v>
      </c>
      <c r="B38" s="27" t="s">
        <v>94</v>
      </c>
      <c r="C38" s="29" t="s">
        <v>59</v>
      </c>
      <c r="D38" s="30">
        <f t="shared" ref="D38:AL38" si="13">SUM(D39:D39)</f>
        <v>0</v>
      </c>
      <c r="E38" s="30">
        <f t="shared" si="13"/>
        <v>0</v>
      </c>
      <c r="F38" s="30">
        <f t="shared" si="13"/>
        <v>0</v>
      </c>
      <c r="G38" s="30">
        <f t="shared" si="13"/>
        <v>0</v>
      </c>
      <c r="H38" s="30">
        <f t="shared" si="13"/>
        <v>0</v>
      </c>
      <c r="I38" s="30">
        <f t="shared" si="13"/>
        <v>0</v>
      </c>
      <c r="J38" s="30">
        <f t="shared" si="13"/>
        <v>0</v>
      </c>
      <c r="K38" s="30">
        <f t="shared" si="13"/>
        <v>0</v>
      </c>
      <c r="L38" s="30">
        <f t="shared" si="13"/>
        <v>0</v>
      </c>
      <c r="M38" s="30">
        <f t="shared" si="13"/>
        <v>0</v>
      </c>
      <c r="N38" s="30">
        <f t="shared" si="13"/>
        <v>0</v>
      </c>
      <c r="O38" s="30">
        <f t="shared" si="13"/>
        <v>0</v>
      </c>
      <c r="P38" s="30">
        <f t="shared" si="13"/>
        <v>0</v>
      </c>
      <c r="Q38" s="30">
        <f t="shared" si="13"/>
        <v>0</v>
      </c>
      <c r="R38" s="30">
        <f t="shared" si="13"/>
        <v>0</v>
      </c>
      <c r="S38" s="30">
        <f t="shared" si="13"/>
        <v>0</v>
      </c>
      <c r="T38" s="30">
        <f t="shared" si="13"/>
        <v>0</v>
      </c>
      <c r="U38" s="30">
        <f t="shared" si="13"/>
        <v>0</v>
      </c>
      <c r="V38" s="30">
        <f t="shared" si="13"/>
        <v>0</v>
      </c>
      <c r="W38" s="30">
        <f t="shared" si="13"/>
        <v>0</v>
      </c>
      <c r="X38" s="30">
        <f t="shared" si="13"/>
        <v>0</v>
      </c>
      <c r="Y38" s="30">
        <f t="shared" si="13"/>
        <v>0</v>
      </c>
      <c r="Z38" s="30">
        <f t="shared" si="13"/>
        <v>2.3959736899999999</v>
      </c>
      <c r="AA38" s="30">
        <f t="shared" si="13"/>
        <v>0.25</v>
      </c>
      <c r="AB38" s="30">
        <f t="shared" si="13"/>
        <v>0</v>
      </c>
      <c r="AC38" s="30">
        <f t="shared" si="13"/>
        <v>0</v>
      </c>
      <c r="AD38" s="30">
        <f t="shared" si="13"/>
        <v>0</v>
      </c>
      <c r="AE38" s="30">
        <f t="shared" si="13"/>
        <v>0</v>
      </c>
      <c r="AF38" s="30">
        <f t="shared" si="13"/>
        <v>0</v>
      </c>
      <c r="AG38" s="30">
        <f t="shared" si="13"/>
        <v>2.3959736899999999</v>
      </c>
      <c r="AH38" s="30">
        <f t="shared" si="13"/>
        <v>0.25</v>
      </c>
      <c r="AI38" s="30">
        <f t="shared" si="13"/>
        <v>0</v>
      </c>
      <c r="AJ38" s="30">
        <f t="shared" si="13"/>
        <v>0</v>
      </c>
      <c r="AK38" s="30">
        <f t="shared" si="13"/>
        <v>0</v>
      </c>
      <c r="AL38" s="30">
        <f t="shared" si="13"/>
        <v>0</v>
      </c>
    </row>
    <row r="39" spans="1:38" ht="33.75">
      <c r="A39" s="35" t="s">
        <v>95</v>
      </c>
      <c r="B39" s="29" t="s">
        <v>96</v>
      </c>
      <c r="C39" s="29" t="s">
        <v>97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4">
        <v>2.3959736899999999</v>
      </c>
      <c r="AA39" s="34">
        <v>0.25</v>
      </c>
      <c r="AB39" s="34">
        <v>0</v>
      </c>
      <c r="AC39" s="34">
        <v>0</v>
      </c>
      <c r="AD39" s="34">
        <v>0</v>
      </c>
      <c r="AE39" s="34">
        <v>0</v>
      </c>
      <c r="AF39" s="30">
        <v>0</v>
      </c>
      <c r="AG39" s="30">
        <f t="shared" ref="AG39:AL39" si="14">Z39</f>
        <v>2.3959736899999999</v>
      </c>
      <c r="AH39" s="30">
        <f t="shared" si="14"/>
        <v>0.25</v>
      </c>
      <c r="AI39" s="30">
        <f t="shared" si="14"/>
        <v>0</v>
      </c>
      <c r="AJ39" s="30">
        <f t="shared" si="14"/>
        <v>0</v>
      </c>
      <c r="AK39" s="30">
        <f t="shared" si="14"/>
        <v>0</v>
      </c>
      <c r="AL39" s="30">
        <f t="shared" si="14"/>
        <v>0</v>
      </c>
    </row>
    <row r="40" spans="1:38" ht="31.5">
      <c r="A40" s="32" t="s">
        <v>98</v>
      </c>
      <c r="B40" s="27" t="s">
        <v>99</v>
      </c>
      <c r="C40" s="29" t="s">
        <v>59</v>
      </c>
      <c r="D40" s="30">
        <f t="shared" ref="D40:AL40" si="15">SUM(D41:D44)</f>
        <v>0</v>
      </c>
      <c r="E40" s="30">
        <f t="shared" si="15"/>
        <v>0</v>
      </c>
      <c r="F40" s="30">
        <f t="shared" si="15"/>
        <v>0</v>
      </c>
      <c r="G40" s="30">
        <f t="shared" si="15"/>
        <v>0</v>
      </c>
      <c r="H40" s="30">
        <f t="shared" si="15"/>
        <v>0</v>
      </c>
      <c r="I40" s="30">
        <f t="shared" si="15"/>
        <v>0</v>
      </c>
      <c r="J40" s="30">
        <f t="shared" si="15"/>
        <v>0</v>
      </c>
      <c r="K40" s="30">
        <f t="shared" si="15"/>
        <v>0</v>
      </c>
      <c r="L40" s="30">
        <f t="shared" si="15"/>
        <v>0</v>
      </c>
      <c r="M40" s="30">
        <f t="shared" si="15"/>
        <v>0</v>
      </c>
      <c r="N40" s="30">
        <f t="shared" si="15"/>
        <v>0</v>
      </c>
      <c r="O40" s="30">
        <f t="shared" si="15"/>
        <v>0</v>
      </c>
      <c r="P40" s="30">
        <f t="shared" si="15"/>
        <v>0</v>
      </c>
      <c r="Q40" s="30">
        <f t="shared" si="15"/>
        <v>0</v>
      </c>
      <c r="R40" s="30">
        <f t="shared" si="15"/>
        <v>0</v>
      </c>
      <c r="S40" s="30">
        <f t="shared" si="15"/>
        <v>0</v>
      </c>
      <c r="T40" s="30">
        <f t="shared" si="15"/>
        <v>0</v>
      </c>
      <c r="U40" s="30">
        <f t="shared" si="15"/>
        <v>0</v>
      </c>
      <c r="V40" s="30">
        <f t="shared" si="15"/>
        <v>0</v>
      </c>
      <c r="W40" s="30">
        <f t="shared" si="15"/>
        <v>0</v>
      </c>
      <c r="X40" s="30">
        <f t="shared" si="15"/>
        <v>0</v>
      </c>
      <c r="Y40" s="30">
        <f t="shared" si="15"/>
        <v>0</v>
      </c>
      <c r="Z40" s="30">
        <f t="shared" si="15"/>
        <v>3.8984568999999993</v>
      </c>
      <c r="AA40" s="30">
        <f t="shared" si="15"/>
        <v>1.2000000000000002</v>
      </c>
      <c r="AB40" s="30">
        <f t="shared" si="15"/>
        <v>0</v>
      </c>
      <c r="AC40" s="30">
        <f t="shared" si="15"/>
        <v>0</v>
      </c>
      <c r="AD40" s="30">
        <f t="shared" si="15"/>
        <v>0</v>
      </c>
      <c r="AE40" s="30">
        <f t="shared" si="15"/>
        <v>0</v>
      </c>
      <c r="AF40" s="30">
        <f t="shared" si="15"/>
        <v>0</v>
      </c>
      <c r="AG40" s="30">
        <f t="shared" si="15"/>
        <v>3.8984568999999993</v>
      </c>
      <c r="AH40" s="30">
        <f t="shared" si="15"/>
        <v>1.2000000000000002</v>
      </c>
      <c r="AI40" s="30">
        <f t="shared" si="15"/>
        <v>0</v>
      </c>
      <c r="AJ40" s="30">
        <f t="shared" si="15"/>
        <v>0</v>
      </c>
      <c r="AK40" s="30">
        <f t="shared" si="15"/>
        <v>0</v>
      </c>
      <c r="AL40" s="30">
        <f t="shared" si="15"/>
        <v>0</v>
      </c>
    </row>
    <row r="41" spans="1:38" ht="33.75">
      <c r="A41" s="33" t="s">
        <v>98</v>
      </c>
      <c r="B41" s="29" t="s">
        <v>100</v>
      </c>
      <c r="C41" s="29" t="s">
        <v>101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9">
        <v>1.2909161199999999</v>
      </c>
      <c r="AA41" s="34">
        <v>0.4</v>
      </c>
      <c r="AB41" s="34">
        <v>0</v>
      </c>
      <c r="AC41" s="34">
        <v>0</v>
      </c>
      <c r="AD41" s="34">
        <v>0</v>
      </c>
      <c r="AE41" s="34">
        <v>0</v>
      </c>
      <c r="AF41" s="30">
        <v>0</v>
      </c>
      <c r="AG41" s="30">
        <f t="shared" ref="AG41:AL44" si="16">Z41</f>
        <v>1.2909161199999999</v>
      </c>
      <c r="AH41" s="30">
        <f t="shared" si="16"/>
        <v>0.4</v>
      </c>
      <c r="AI41" s="30">
        <f t="shared" si="16"/>
        <v>0</v>
      </c>
      <c r="AJ41" s="30">
        <f t="shared" si="16"/>
        <v>0</v>
      </c>
      <c r="AK41" s="30">
        <f t="shared" si="16"/>
        <v>0</v>
      </c>
      <c r="AL41" s="30">
        <f t="shared" si="16"/>
        <v>0</v>
      </c>
    </row>
    <row r="42" spans="1:38" ht="33.75">
      <c r="A42" s="33" t="s">
        <v>98</v>
      </c>
      <c r="B42" s="29" t="s">
        <v>102</v>
      </c>
      <c r="C42" s="29" t="s">
        <v>103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9">
        <v>1.3134336799999999</v>
      </c>
      <c r="AA42" s="34">
        <v>0.4</v>
      </c>
      <c r="AB42" s="34">
        <v>0</v>
      </c>
      <c r="AC42" s="34">
        <v>0</v>
      </c>
      <c r="AD42" s="34">
        <v>0</v>
      </c>
      <c r="AE42" s="34">
        <v>0</v>
      </c>
      <c r="AF42" s="30">
        <v>0</v>
      </c>
      <c r="AG42" s="30">
        <f t="shared" si="16"/>
        <v>1.3134336799999999</v>
      </c>
      <c r="AH42" s="30">
        <f t="shared" si="16"/>
        <v>0.4</v>
      </c>
      <c r="AI42" s="30">
        <f t="shared" si="16"/>
        <v>0</v>
      </c>
      <c r="AJ42" s="30">
        <f t="shared" si="16"/>
        <v>0</v>
      </c>
      <c r="AK42" s="30">
        <f t="shared" si="16"/>
        <v>0</v>
      </c>
      <c r="AL42" s="30">
        <f t="shared" si="16"/>
        <v>0</v>
      </c>
    </row>
    <row r="43" spans="1:38" ht="33.75">
      <c r="A43" s="33" t="s">
        <v>98</v>
      </c>
      <c r="B43" s="29" t="s">
        <v>104</v>
      </c>
      <c r="C43" s="29" t="s">
        <v>105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0">
        <v>0</v>
      </c>
      <c r="V43" s="30">
        <v>0</v>
      </c>
      <c r="W43" s="30">
        <v>0</v>
      </c>
      <c r="X43" s="30">
        <v>0</v>
      </c>
      <c r="Y43" s="30">
        <v>0</v>
      </c>
      <c r="Z43" s="39">
        <v>1.2941071</v>
      </c>
      <c r="AA43" s="34">
        <v>0.4</v>
      </c>
      <c r="AB43" s="34">
        <v>0</v>
      </c>
      <c r="AC43" s="34">
        <v>0</v>
      </c>
      <c r="AD43" s="34">
        <v>0</v>
      </c>
      <c r="AE43" s="34">
        <v>0</v>
      </c>
      <c r="AF43" s="30">
        <v>0</v>
      </c>
      <c r="AG43" s="30">
        <f t="shared" si="16"/>
        <v>1.2941071</v>
      </c>
      <c r="AH43" s="30">
        <f t="shared" si="16"/>
        <v>0.4</v>
      </c>
      <c r="AI43" s="30">
        <f t="shared" si="16"/>
        <v>0</v>
      </c>
      <c r="AJ43" s="30">
        <f t="shared" si="16"/>
        <v>0</v>
      </c>
      <c r="AK43" s="30">
        <f t="shared" si="16"/>
        <v>0</v>
      </c>
      <c r="AL43" s="30">
        <f t="shared" si="16"/>
        <v>0</v>
      </c>
    </row>
    <row r="44" spans="1:38" ht="33.75">
      <c r="A44" s="33" t="s">
        <v>98</v>
      </c>
      <c r="B44" s="29" t="s">
        <v>106</v>
      </c>
      <c r="C44" s="29" t="s">
        <v>107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0">
        <v>0</v>
      </c>
      <c r="AG44" s="30">
        <f t="shared" si="16"/>
        <v>0</v>
      </c>
      <c r="AH44" s="30">
        <f t="shared" si="16"/>
        <v>0</v>
      </c>
      <c r="AI44" s="30">
        <f t="shared" si="16"/>
        <v>0</v>
      </c>
      <c r="AJ44" s="30">
        <f t="shared" si="16"/>
        <v>0</v>
      </c>
      <c r="AK44" s="30">
        <f t="shared" si="16"/>
        <v>0</v>
      </c>
      <c r="AL44" s="30">
        <f t="shared" si="16"/>
        <v>0</v>
      </c>
    </row>
    <row r="45" spans="1:38" ht="31.5">
      <c r="A45" s="32" t="s">
        <v>108</v>
      </c>
      <c r="B45" s="27" t="s">
        <v>109</v>
      </c>
      <c r="C45" s="29" t="s">
        <v>59</v>
      </c>
      <c r="D45" s="30">
        <f>D46</f>
        <v>0</v>
      </c>
      <c r="E45" s="30">
        <f t="shared" ref="E45:AL45" si="17">E46</f>
        <v>0</v>
      </c>
      <c r="F45" s="30">
        <f t="shared" si="17"/>
        <v>0</v>
      </c>
      <c r="G45" s="30">
        <f t="shared" si="17"/>
        <v>0</v>
      </c>
      <c r="H45" s="30">
        <f t="shared" si="17"/>
        <v>0</v>
      </c>
      <c r="I45" s="30">
        <f t="shared" si="17"/>
        <v>0</v>
      </c>
      <c r="J45" s="30">
        <f t="shared" si="17"/>
        <v>0</v>
      </c>
      <c r="K45" s="30">
        <f t="shared" si="17"/>
        <v>0</v>
      </c>
      <c r="L45" s="30">
        <f t="shared" si="17"/>
        <v>0</v>
      </c>
      <c r="M45" s="30">
        <f t="shared" si="17"/>
        <v>0</v>
      </c>
      <c r="N45" s="30">
        <f t="shared" si="17"/>
        <v>0</v>
      </c>
      <c r="O45" s="30">
        <f t="shared" si="17"/>
        <v>0</v>
      </c>
      <c r="P45" s="30">
        <f t="shared" si="17"/>
        <v>0</v>
      </c>
      <c r="Q45" s="30">
        <f t="shared" si="17"/>
        <v>0</v>
      </c>
      <c r="R45" s="30">
        <f t="shared" si="17"/>
        <v>0</v>
      </c>
      <c r="S45" s="30">
        <f t="shared" si="17"/>
        <v>0</v>
      </c>
      <c r="T45" s="30">
        <f t="shared" si="17"/>
        <v>0</v>
      </c>
      <c r="U45" s="30">
        <f t="shared" si="17"/>
        <v>0</v>
      </c>
      <c r="V45" s="30">
        <f t="shared" si="17"/>
        <v>0</v>
      </c>
      <c r="W45" s="30">
        <f t="shared" si="17"/>
        <v>0</v>
      </c>
      <c r="X45" s="30">
        <f t="shared" si="17"/>
        <v>0</v>
      </c>
      <c r="Y45" s="30">
        <f t="shared" si="17"/>
        <v>0</v>
      </c>
      <c r="Z45" s="30">
        <f t="shared" si="17"/>
        <v>0.47192750000000006</v>
      </c>
      <c r="AA45" s="30">
        <f t="shared" si="17"/>
        <v>0</v>
      </c>
      <c r="AB45" s="30">
        <f t="shared" si="17"/>
        <v>0</v>
      </c>
      <c r="AC45" s="30">
        <f t="shared" si="17"/>
        <v>0.16499999999999998</v>
      </c>
      <c r="AD45" s="30">
        <f t="shared" si="17"/>
        <v>0</v>
      </c>
      <c r="AE45" s="30">
        <f t="shared" si="17"/>
        <v>0</v>
      </c>
      <c r="AF45" s="30">
        <f t="shared" si="17"/>
        <v>0</v>
      </c>
      <c r="AG45" s="30">
        <f t="shared" si="17"/>
        <v>0.47192750000000006</v>
      </c>
      <c r="AH45" s="30">
        <f t="shared" si="17"/>
        <v>0</v>
      </c>
      <c r="AI45" s="30">
        <f t="shared" si="17"/>
        <v>0</v>
      </c>
      <c r="AJ45" s="30">
        <f t="shared" si="17"/>
        <v>0.16499999999999998</v>
      </c>
      <c r="AK45" s="30">
        <f t="shared" si="17"/>
        <v>0</v>
      </c>
      <c r="AL45" s="30">
        <f t="shared" si="17"/>
        <v>0</v>
      </c>
    </row>
    <row r="46" spans="1:38" ht="21">
      <c r="A46" s="32" t="s">
        <v>110</v>
      </c>
      <c r="B46" s="27" t="s">
        <v>111</v>
      </c>
      <c r="C46" s="29" t="s">
        <v>59</v>
      </c>
      <c r="D46" s="30">
        <f t="shared" ref="D46:Y46" si="18">SUM(D47:D50)</f>
        <v>0</v>
      </c>
      <c r="E46" s="30">
        <f t="shared" si="18"/>
        <v>0</v>
      </c>
      <c r="F46" s="30">
        <f t="shared" si="18"/>
        <v>0</v>
      </c>
      <c r="G46" s="30">
        <f t="shared" si="18"/>
        <v>0</v>
      </c>
      <c r="H46" s="30">
        <f t="shared" si="18"/>
        <v>0</v>
      </c>
      <c r="I46" s="30">
        <f t="shared" si="18"/>
        <v>0</v>
      </c>
      <c r="J46" s="30">
        <f t="shared" si="18"/>
        <v>0</v>
      </c>
      <c r="K46" s="30">
        <f t="shared" si="18"/>
        <v>0</v>
      </c>
      <c r="L46" s="30">
        <f t="shared" si="18"/>
        <v>0</v>
      </c>
      <c r="M46" s="30">
        <f t="shared" si="18"/>
        <v>0</v>
      </c>
      <c r="N46" s="30">
        <f t="shared" si="18"/>
        <v>0</v>
      </c>
      <c r="O46" s="30">
        <f t="shared" si="18"/>
        <v>0</v>
      </c>
      <c r="P46" s="30">
        <f t="shared" si="18"/>
        <v>0</v>
      </c>
      <c r="Q46" s="30">
        <f t="shared" si="18"/>
        <v>0</v>
      </c>
      <c r="R46" s="30">
        <f t="shared" si="18"/>
        <v>0</v>
      </c>
      <c r="S46" s="30">
        <f t="shared" si="18"/>
        <v>0</v>
      </c>
      <c r="T46" s="30">
        <f t="shared" si="18"/>
        <v>0</v>
      </c>
      <c r="U46" s="30">
        <f t="shared" si="18"/>
        <v>0</v>
      </c>
      <c r="V46" s="30">
        <f t="shared" si="18"/>
        <v>0</v>
      </c>
      <c r="W46" s="30">
        <f t="shared" si="18"/>
        <v>0</v>
      </c>
      <c r="X46" s="30">
        <f t="shared" si="18"/>
        <v>0</v>
      </c>
      <c r="Y46" s="30">
        <f t="shared" si="18"/>
        <v>0</v>
      </c>
      <c r="Z46" s="30">
        <f>SUM(Z47:Z50)</f>
        <v>0.47192750000000006</v>
      </c>
      <c r="AA46" s="30">
        <f t="shared" ref="AA46:AL46" si="19">SUM(AA47:AA50)</f>
        <v>0</v>
      </c>
      <c r="AB46" s="30">
        <f t="shared" si="19"/>
        <v>0</v>
      </c>
      <c r="AC46" s="30">
        <f t="shared" si="19"/>
        <v>0.16499999999999998</v>
      </c>
      <c r="AD46" s="30">
        <f t="shared" si="19"/>
        <v>0</v>
      </c>
      <c r="AE46" s="30">
        <f t="shared" si="19"/>
        <v>0</v>
      </c>
      <c r="AF46" s="30">
        <f t="shared" si="19"/>
        <v>0</v>
      </c>
      <c r="AG46" s="30">
        <f t="shared" si="19"/>
        <v>0.47192750000000006</v>
      </c>
      <c r="AH46" s="30">
        <f t="shared" si="19"/>
        <v>0</v>
      </c>
      <c r="AI46" s="30">
        <f t="shared" si="19"/>
        <v>0</v>
      </c>
      <c r="AJ46" s="30">
        <f t="shared" si="19"/>
        <v>0.16499999999999998</v>
      </c>
      <c r="AK46" s="30">
        <f t="shared" si="19"/>
        <v>0</v>
      </c>
      <c r="AL46" s="30">
        <f t="shared" si="19"/>
        <v>0</v>
      </c>
    </row>
    <row r="47" spans="1:38" ht="22.5">
      <c r="A47" s="36" t="s">
        <v>110</v>
      </c>
      <c r="B47" s="29" t="s">
        <v>112</v>
      </c>
      <c r="C47" s="29" t="s">
        <v>113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0">
        <v>0</v>
      </c>
      <c r="AG47" s="30">
        <f t="shared" ref="AG47:AL48" si="20">Z47</f>
        <v>0</v>
      </c>
      <c r="AH47" s="30">
        <f t="shared" si="20"/>
        <v>0</v>
      </c>
      <c r="AI47" s="30">
        <f t="shared" si="20"/>
        <v>0</v>
      </c>
      <c r="AJ47" s="30">
        <f t="shared" si="20"/>
        <v>0</v>
      </c>
      <c r="AK47" s="30">
        <f t="shared" si="20"/>
        <v>0</v>
      </c>
      <c r="AL47" s="30">
        <f t="shared" si="20"/>
        <v>0</v>
      </c>
    </row>
    <row r="48" spans="1:38" ht="22.5">
      <c r="A48" s="36" t="s">
        <v>110</v>
      </c>
      <c r="B48" s="29" t="s">
        <v>114</v>
      </c>
      <c r="C48" s="29" t="s">
        <v>115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0">
        <v>0</v>
      </c>
      <c r="AG48" s="30">
        <f t="shared" si="20"/>
        <v>0</v>
      </c>
      <c r="AH48" s="30">
        <f t="shared" si="20"/>
        <v>0</v>
      </c>
      <c r="AI48" s="30">
        <f t="shared" si="20"/>
        <v>0</v>
      </c>
      <c r="AJ48" s="30">
        <f t="shared" si="20"/>
        <v>0</v>
      </c>
      <c r="AK48" s="30">
        <f t="shared" si="20"/>
        <v>0</v>
      </c>
      <c r="AL48" s="30">
        <f t="shared" si="20"/>
        <v>0</v>
      </c>
    </row>
    <row r="49" spans="1:38" ht="33.75">
      <c r="A49" s="36" t="s">
        <v>110</v>
      </c>
      <c r="B49" s="29" t="s">
        <v>132</v>
      </c>
      <c r="C49" s="29" t="s">
        <v>133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9">
        <v>0.26275750000000003</v>
      </c>
      <c r="AA49" s="39">
        <v>0</v>
      </c>
      <c r="AB49" s="39">
        <v>0</v>
      </c>
      <c r="AC49" s="39">
        <v>0.09</v>
      </c>
      <c r="AD49" s="39">
        <v>0</v>
      </c>
      <c r="AE49" s="39">
        <v>0</v>
      </c>
      <c r="AF49" s="30">
        <v>0</v>
      </c>
      <c r="AG49" s="30">
        <f t="shared" ref="AG49:AG50" si="21">Z49</f>
        <v>0.26275750000000003</v>
      </c>
      <c r="AH49" s="30">
        <f t="shared" ref="AH49:AH50" si="22">AA49</f>
        <v>0</v>
      </c>
      <c r="AI49" s="30">
        <f t="shared" ref="AI49:AI50" si="23">AB49</f>
        <v>0</v>
      </c>
      <c r="AJ49" s="30">
        <f t="shared" ref="AJ49:AJ50" si="24">AC49</f>
        <v>0.09</v>
      </c>
      <c r="AK49" s="30">
        <f t="shared" ref="AK49:AK50" si="25">AD49</f>
        <v>0</v>
      </c>
      <c r="AL49" s="30">
        <f t="shared" ref="AL49:AL50" si="26">AE49</f>
        <v>0</v>
      </c>
    </row>
    <row r="50" spans="1:38" ht="45">
      <c r="A50" s="36" t="s">
        <v>110</v>
      </c>
      <c r="B50" s="29" t="s">
        <v>134</v>
      </c>
      <c r="C50" s="29" t="s">
        <v>135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9">
        <v>0.20917000000000002</v>
      </c>
      <c r="AA50" s="39">
        <v>0</v>
      </c>
      <c r="AB50" s="39">
        <v>0</v>
      </c>
      <c r="AC50" s="39">
        <v>7.4999999999999997E-2</v>
      </c>
      <c r="AD50" s="39">
        <v>0</v>
      </c>
      <c r="AE50" s="39">
        <v>0</v>
      </c>
      <c r="AF50" s="30">
        <v>0</v>
      </c>
      <c r="AG50" s="30">
        <f t="shared" si="21"/>
        <v>0.20917000000000002</v>
      </c>
      <c r="AH50" s="30">
        <f t="shared" si="22"/>
        <v>0</v>
      </c>
      <c r="AI50" s="30">
        <f t="shared" si="23"/>
        <v>0</v>
      </c>
      <c r="AJ50" s="30">
        <f t="shared" si="24"/>
        <v>7.4999999999999997E-2</v>
      </c>
      <c r="AK50" s="30">
        <f t="shared" si="25"/>
        <v>0</v>
      </c>
      <c r="AL50" s="30">
        <f t="shared" si="26"/>
        <v>0</v>
      </c>
    </row>
    <row r="51" spans="1:38" ht="31.5">
      <c r="A51" s="32" t="s">
        <v>136</v>
      </c>
      <c r="B51" s="27" t="s">
        <v>137</v>
      </c>
      <c r="C51" s="37" t="s">
        <v>59</v>
      </c>
      <c r="D51" s="30">
        <f t="shared" ref="D51:X51" si="27">SUM(D52)</f>
        <v>0</v>
      </c>
      <c r="E51" s="30">
        <f t="shared" si="27"/>
        <v>0</v>
      </c>
      <c r="F51" s="30">
        <f t="shared" si="27"/>
        <v>0</v>
      </c>
      <c r="G51" s="30">
        <f t="shared" si="27"/>
        <v>0</v>
      </c>
      <c r="H51" s="30">
        <f t="shared" si="27"/>
        <v>0</v>
      </c>
      <c r="I51" s="30">
        <f t="shared" si="27"/>
        <v>0</v>
      </c>
      <c r="J51" s="30">
        <f t="shared" si="27"/>
        <v>0</v>
      </c>
      <c r="K51" s="30">
        <f t="shared" si="27"/>
        <v>0</v>
      </c>
      <c r="L51" s="30">
        <f t="shared" si="27"/>
        <v>0</v>
      </c>
      <c r="M51" s="30">
        <f t="shared" si="27"/>
        <v>0</v>
      </c>
      <c r="N51" s="30">
        <f t="shared" si="27"/>
        <v>0</v>
      </c>
      <c r="O51" s="30">
        <f t="shared" si="27"/>
        <v>0</v>
      </c>
      <c r="P51" s="30">
        <f t="shared" si="27"/>
        <v>0</v>
      </c>
      <c r="Q51" s="30">
        <f t="shared" si="27"/>
        <v>0</v>
      </c>
      <c r="R51" s="30">
        <f t="shared" si="27"/>
        <v>0</v>
      </c>
      <c r="S51" s="30">
        <f t="shared" si="27"/>
        <v>0</v>
      </c>
      <c r="T51" s="30">
        <f t="shared" si="27"/>
        <v>0</v>
      </c>
      <c r="U51" s="30">
        <f t="shared" si="27"/>
        <v>0</v>
      </c>
      <c r="V51" s="30">
        <f t="shared" si="27"/>
        <v>0</v>
      </c>
      <c r="W51" s="30">
        <f t="shared" si="27"/>
        <v>0</v>
      </c>
      <c r="X51" s="30">
        <f t="shared" si="27"/>
        <v>0</v>
      </c>
      <c r="Y51" s="30">
        <v>0</v>
      </c>
      <c r="Z51" s="30">
        <f t="shared" ref="Z51:AL51" si="28">SUM(Z52)</f>
        <v>30.684765449999997</v>
      </c>
      <c r="AA51" s="30">
        <f t="shared" si="28"/>
        <v>0</v>
      </c>
      <c r="AB51" s="30">
        <f t="shared" si="28"/>
        <v>0</v>
      </c>
      <c r="AC51" s="30">
        <f t="shared" si="28"/>
        <v>0</v>
      </c>
      <c r="AD51" s="30">
        <f t="shared" si="28"/>
        <v>0</v>
      </c>
      <c r="AE51" s="30">
        <f t="shared" si="28"/>
        <v>1420</v>
      </c>
      <c r="AF51" s="30">
        <f t="shared" si="28"/>
        <v>0</v>
      </c>
      <c r="AG51" s="30">
        <f t="shared" si="28"/>
        <v>30.684765449999997</v>
      </c>
      <c r="AH51" s="30">
        <f t="shared" si="28"/>
        <v>0</v>
      </c>
      <c r="AI51" s="30">
        <f t="shared" si="28"/>
        <v>0</v>
      </c>
      <c r="AJ51" s="30">
        <f t="shared" si="28"/>
        <v>0</v>
      </c>
      <c r="AK51" s="30">
        <f t="shared" si="28"/>
        <v>0</v>
      </c>
      <c r="AL51" s="30">
        <f t="shared" si="28"/>
        <v>1420</v>
      </c>
    </row>
    <row r="52" spans="1:38">
      <c r="A52" s="36" t="s">
        <v>136</v>
      </c>
      <c r="B52" s="29" t="s">
        <v>138</v>
      </c>
      <c r="C52" s="29" t="s">
        <v>139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9">
        <v>30.684765449999997</v>
      </c>
      <c r="AA52" s="39">
        <v>0</v>
      </c>
      <c r="AB52" s="39">
        <v>0</v>
      </c>
      <c r="AC52" s="39">
        <v>0</v>
      </c>
      <c r="AD52" s="39">
        <v>0</v>
      </c>
      <c r="AE52" s="39">
        <v>1420</v>
      </c>
      <c r="AF52" s="30">
        <v>0</v>
      </c>
      <c r="AG52" s="30">
        <f t="shared" ref="AG52" si="29">Z52</f>
        <v>30.684765449999997</v>
      </c>
      <c r="AH52" s="30">
        <f t="shared" ref="AH52" si="30">AA52</f>
        <v>0</v>
      </c>
      <c r="AI52" s="30">
        <f t="shared" ref="AI52" si="31">AB52</f>
        <v>0</v>
      </c>
      <c r="AJ52" s="30">
        <f t="shared" ref="AJ52" si="32">AC52</f>
        <v>0</v>
      </c>
      <c r="AK52" s="30">
        <f t="shared" ref="AK52" si="33">AD52</f>
        <v>0</v>
      </c>
      <c r="AL52" s="30">
        <f t="shared" ref="AL52" si="34">AE52</f>
        <v>1420</v>
      </c>
    </row>
    <row r="53" spans="1:38" ht="21">
      <c r="A53" s="32" t="s">
        <v>116</v>
      </c>
      <c r="B53" s="27" t="s">
        <v>67</v>
      </c>
      <c r="C53" s="37" t="s">
        <v>59</v>
      </c>
      <c r="D53" s="30">
        <f t="shared" ref="D53:X53" si="35">SUM(D54:D55)</f>
        <v>0</v>
      </c>
      <c r="E53" s="30">
        <f t="shared" si="35"/>
        <v>0</v>
      </c>
      <c r="F53" s="30">
        <f t="shared" si="35"/>
        <v>0</v>
      </c>
      <c r="G53" s="30">
        <f t="shared" si="35"/>
        <v>0</v>
      </c>
      <c r="H53" s="30">
        <f t="shared" si="35"/>
        <v>0</v>
      </c>
      <c r="I53" s="30">
        <f t="shared" si="35"/>
        <v>0</v>
      </c>
      <c r="J53" s="30">
        <f t="shared" si="35"/>
        <v>0</v>
      </c>
      <c r="K53" s="30">
        <f t="shared" si="35"/>
        <v>0</v>
      </c>
      <c r="L53" s="30">
        <f t="shared" si="35"/>
        <v>0</v>
      </c>
      <c r="M53" s="30">
        <f t="shared" si="35"/>
        <v>0</v>
      </c>
      <c r="N53" s="30">
        <f t="shared" si="35"/>
        <v>0</v>
      </c>
      <c r="O53" s="30">
        <f t="shared" si="35"/>
        <v>0</v>
      </c>
      <c r="P53" s="30">
        <f t="shared" si="35"/>
        <v>0</v>
      </c>
      <c r="Q53" s="30">
        <f t="shared" si="35"/>
        <v>0</v>
      </c>
      <c r="R53" s="30">
        <f t="shared" si="35"/>
        <v>0</v>
      </c>
      <c r="S53" s="30">
        <f t="shared" si="35"/>
        <v>0</v>
      </c>
      <c r="T53" s="30">
        <f t="shared" si="35"/>
        <v>0</v>
      </c>
      <c r="U53" s="30">
        <f t="shared" si="35"/>
        <v>0</v>
      </c>
      <c r="V53" s="30">
        <f t="shared" si="35"/>
        <v>0</v>
      </c>
      <c r="W53" s="30">
        <f t="shared" si="35"/>
        <v>0</v>
      </c>
      <c r="X53" s="30">
        <f t="shared" si="35"/>
        <v>0</v>
      </c>
      <c r="Y53" s="30">
        <v>0</v>
      </c>
      <c r="Z53" s="30">
        <f t="shared" ref="Z53:AL53" si="36">SUM(Z54:Z55)</f>
        <v>4.4218929299999994</v>
      </c>
      <c r="AA53" s="30">
        <f t="shared" si="36"/>
        <v>0.25</v>
      </c>
      <c r="AB53" s="30">
        <f t="shared" si="36"/>
        <v>0</v>
      </c>
      <c r="AC53" s="30">
        <f t="shared" si="36"/>
        <v>1.0469999999999999</v>
      </c>
      <c r="AD53" s="30">
        <f t="shared" si="36"/>
        <v>0</v>
      </c>
      <c r="AE53" s="30">
        <f t="shared" si="36"/>
        <v>0</v>
      </c>
      <c r="AF53" s="30">
        <f t="shared" si="36"/>
        <v>0</v>
      </c>
      <c r="AG53" s="30">
        <f t="shared" si="36"/>
        <v>4.4218929299999994</v>
      </c>
      <c r="AH53" s="30">
        <f t="shared" si="36"/>
        <v>0.25</v>
      </c>
      <c r="AI53" s="30">
        <f t="shared" si="36"/>
        <v>0</v>
      </c>
      <c r="AJ53" s="30">
        <f t="shared" si="36"/>
        <v>1.0469999999999999</v>
      </c>
      <c r="AK53" s="30">
        <f t="shared" si="36"/>
        <v>0</v>
      </c>
      <c r="AL53" s="30">
        <f t="shared" si="36"/>
        <v>0</v>
      </c>
    </row>
    <row r="54" spans="1:38" ht="45">
      <c r="A54" s="38" t="s">
        <v>116</v>
      </c>
      <c r="B54" s="29" t="s">
        <v>117</v>
      </c>
      <c r="C54" s="29" t="s">
        <v>118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0">
        <v>0</v>
      </c>
      <c r="R54" s="30">
        <v>0</v>
      </c>
      <c r="S54" s="30">
        <v>0</v>
      </c>
      <c r="T54" s="30">
        <v>0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4">
        <v>4.2032829299999994</v>
      </c>
      <c r="AA54" s="34">
        <v>0.25</v>
      </c>
      <c r="AB54" s="34">
        <v>0</v>
      </c>
      <c r="AC54" s="34">
        <v>0.97499999999999998</v>
      </c>
      <c r="AD54" s="34">
        <v>0</v>
      </c>
      <c r="AE54" s="34">
        <v>0</v>
      </c>
      <c r="AF54" s="30">
        <v>0</v>
      </c>
      <c r="AG54" s="30">
        <f t="shared" ref="AG54:AL55" si="37">Z54</f>
        <v>4.2032829299999994</v>
      </c>
      <c r="AH54" s="30">
        <f t="shared" si="37"/>
        <v>0.25</v>
      </c>
      <c r="AI54" s="30">
        <f t="shared" si="37"/>
        <v>0</v>
      </c>
      <c r="AJ54" s="30">
        <f t="shared" si="37"/>
        <v>0.97499999999999998</v>
      </c>
      <c r="AK54" s="30">
        <f t="shared" si="37"/>
        <v>0</v>
      </c>
      <c r="AL54" s="30">
        <f t="shared" si="37"/>
        <v>0</v>
      </c>
    </row>
    <row r="55" spans="1:38" ht="33.75">
      <c r="A55" s="38" t="s">
        <v>116</v>
      </c>
      <c r="B55" s="29" t="s">
        <v>130</v>
      </c>
      <c r="C55" s="29" t="s">
        <v>131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9">
        <v>0.21861000000000003</v>
      </c>
      <c r="AA55" s="39">
        <v>0</v>
      </c>
      <c r="AB55" s="39">
        <v>0</v>
      </c>
      <c r="AC55" s="39">
        <v>7.1999999999999995E-2</v>
      </c>
      <c r="AD55" s="39">
        <v>0</v>
      </c>
      <c r="AE55" s="39">
        <v>0</v>
      </c>
      <c r="AF55" s="30">
        <v>0</v>
      </c>
      <c r="AG55" s="30">
        <f t="shared" si="37"/>
        <v>0.21861000000000003</v>
      </c>
      <c r="AH55" s="30">
        <f t="shared" si="37"/>
        <v>0</v>
      </c>
      <c r="AI55" s="30">
        <f t="shared" si="37"/>
        <v>0</v>
      </c>
      <c r="AJ55" s="30">
        <f t="shared" si="37"/>
        <v>7.1999999999999995E-2</v>
      </c>
      <c r="AK55" s="30">
        <f t="shared" si="37"/>
        <v>0</v>
      </c>
      <c r="AL55" s="30">
        <f t="shared" si="37"/>
        <v>0</v>
      </c>
    </row>
    <row r="56" spans="1:38" ht="21">
      <c r="A56" s="32" t="s">
        <v>119</v>
      </c>
      <c r="B56" s="27" t="s">
        <v>120</v>
      </c>
      <c r="C56" s="37" t="s">
        <v>59</v>
      </c>
      <c r="D56" s="30">
        <f t="shared" ref="D56:AL56" si="38">SUM(D57:D59)</f>
        <v>0</v>
      </c>
      <c r="E56" s="30">
        <f t="shared" si="38"/>
        <v>0</v>
      </c>
      <c r="F56" s="30">
        <f t="shared" si="38"/>
        <v>0</v>
      </c>
      <c r="G56" s="30">
        <f t="shared" si="38"/>
        <v>0</v>
      </c>
      <c r="H56" s="30">
        <f t="shared" si="38"/>
        <v>0</v>
      </c>
      <c r="I56" s="30">
        <f t="shared" si="38"/>
        <v>0</v>
      </c>
      <c r="J56" s="30">
        <f t="shared" si="38"/>
        <v>0</v>
      </c>
      <c r="K56" s="30">
        <f t="shared" si="38"/>
        <v>0</v>
      </c>
      <c r="L56" s="30">
        <f t="shared" si="38"/>
        <v>0</v>
      </c>
      <c r="M56" s="30">
        <f t="shared" si="38"/>
        <v>0</v>
      </c>
      <c r="N56" s="30">
        <f t="shared" si="38"/>
        <v>0</v>
      </c>
      <c r="O56" s="30">
        <f t="shared" si="38"/>
        <v>0</v>
      </c>
      <c r="P56" s="30">
        <f t="shared" si="38"/>
        <v>0</v>
      </c>
      <c r="Q56" s="30">
        <f t="shared" si="38"/>
        <v>0</v>
      </c>
      <c r="R56" s="30">
        <f t="shared" si="38"/>
        <v>0</v>
      </c>
      <c r="S56" s="30">
        <f t="shared" si="38"/>
        <v>0</v>
      </c>
      <c r="T56" s="30">
        <f t="shared" si="38"/>
        <v>0</v>
      </c>
      <c r="U56" s="30">
        <f t="shared" si="38"/>
        <v>0</v>
      </c>
      <c r="V56" s="30">
        <f t="shared" si="38"/>
        <v>0</v>
      </c>
      <c r="W56" s="30">
        <f t="shared" si="38"/>
        <v>0</v>
      </c>
      <c r="X56" s="30">
        <f t="shared" si="38"/>
        <v>0</v>
      </c>
      <c r="Y56" s="30">
        <v>0</v>
      </c>
      <c r="Z56" s="30">
        <f t="shared" si="38"/>
        <v>5.5608300000000002</v>
      </c>
      <c r="AA56" s="30">
        <f t="shared" si="38"/>
        <v>0</v>
      </c>
      <c r="AB56" s="30">
        <f t="shared" si="38"/>
        <v>0</v>
      </c>
      <c r="AC56" s="30">
        <f t="shared" si="38"/>
        <v>0</v>
      </c>
      <c r="AD56" s="30">
        <f t="shared" si="38"/>
        <v>0</v>
      </c>
      <c r="AE56" s="30">
        <f t="shared" si="38"/>
        <v>2</v>
      </c>
      <c r="AF56" s="30">
        <f t="shared" si="38"/>
        <v>0</v>
      </c>
      <c r="AG56" s="30">
        <f t="shared" si="38"/>
        <v>5.5608300000000002</v>
      </c>
      <c r="AH56" s="30">
        <f t="shared" si="38"/>
        <v>0</v>
      </c>
      <c r="AI56" s="30">
        <f t="shared" si="38"/>
        <v>0</v>
      </c>
      <c r="AJ56" s="30">
        <f t="shared" si="38"/>
        <v>0</v>
      </c>
      <c r="AK56" s="30">
        <f t="shared" si="38"/>
        <v>0</v>
      </c>
      <c r="AL56" s="30">
        <f t="shared" si="38"/>
        <v>2</v>
      </c>
    </row>
    <row r="57" spans="1:38" ht="22.5">
      <c r="A57" s="35" t="s">
        <v>119</v>
      </c>
      <c r="B57" s="29" t="s">
        <v>121</v>
      </c>
      <c r="C57" s="29" t="s">
        <v>122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4">
        <v>4.5933299999999999</v>
      </c>
      <c r="AA57" s="34">
        <v>0</v>
      </c>
      <c r="AB57" s="34">
        <v>0</v>
      </c>
      <c r="AC57" s="34">
        <v>0</v>
      </c>
      <c r="AD57" s="34">
        <v>0</v>
      </c>
      <c r="AE57" s="34">
        <v>1</v>
      </c>
      <c r="AF57" s="34">
        <v>0</v>
      </c>
      <c r="AG57" s="30">
        <f t="shared" ref="AG57:AL59" si="39">Z57</f>
        <v>4.5933299999999999</v>
      </c>
      <c r="AH57" s="30">
        <f t="shared" si="39"/>
        <v>0</v>
      </c>
      <c r="AI57" s="30">
        <f t="shared" si="39"/>
        <v>0</v>
      </c>
      <c r="AJ57" s="30">
        <f t="shared" si="39"/>
        <v>0</v>
      </c>
      <c r="AK57" s="30">
        <f t="shared" si="39"/>
        <v>0</v>
      </c>
      <c r="AL57" s="30">
        <f t="shared" si="39"/>
        <v>1</v>
      </c>
    </row>
    <row r="58" spans="1:38" ht="22.5">
      <c r="A58" s="35" t="s">
        <v>119</v>
      </c>
      <c r="B58" s="29" t="s">
        <v>126</v>
      </c>
      <c r="C58" s="29" t="s">
        <v>127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9">
        <v>0</v>
      </c>
      <c r="Z58" s="39">
        <v>0.96750000000000003</v>
      </c>
      <c r="AA58" s="39">
        <v>0</v>
      </c>
      <c r="AB58" s="39">
        <v>0</v>
      </c>
      <c r="AC58" s="39">
        <v>0</v>
      </c>
      <c r="AD58" s="39">
        <v>0</v>
      </c>
      <c r="AE58" s="39">
        <v>1</v>
      </c>
      <c r="AF58" s="30">
        <v>0</v>
      </c>
      <c r="AG58" s="30">
        <f t="shared" si="39"/>
        <v>0.96750000000000003</v>
      </c>
      <c r="AH58" s="30">
        <f t="shared" si="39"/>
        <v>0</v>
      </c>
      <c r="AI58" s="30">
        <f t="shared" si="39"/>
        <v>0</v>
      </c>
      <c r="AJ58" s="30">
        <f t="shared" si="39"/>
        <v>0</v>
      </c>
      <c r="AK58" s="30">
        <f t="shared" si="39"/>
        <v>0</v>
      </c>
      <c r="AL58" s="30">
        <f t="shared" si="39"/>
        <v>1</v>
      </c>
    </row>
    <row r="59" spans="1:38" ht="22.5">
      <c r="A59" s="35" t="s">
        <v>119</v>
      </c>
      <c r="B59" s="29" t="s">
        <v>128</v>
      </c>
      <c r="C59" s="29" t="s">
        <v>129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30">
        <v>0</v>
      </c>
      <c r="S59" s="30">
        <v>0</v>
      </c>
      <c r="T59" s="30">
        <v>0</v>
      </c>
      <c r="U59" s="30">
        <v>0</v>
      </c>
      <c r="V59" s="30">
        <v>0</v>
      </c>
      <c r="W59" s="30">
        <v>0</v>
      </c>
      <c r="X59" s="30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0">
        <v>0</v>
      </c>
      <c r="AG59" s="30">
        <f t="shared" si="39"/>
        <v>0</v>
      </c>
      <c r="AH59" s="30">
        <f t="shared" si="39"/>
        <v>0</v>
      </c>
      <c r="AI59" s="30">
        <f t="shared" si="39"/>
        <v>0</v>
      </c>
      <c r="AJ59" s="30">
        <f t="shared" si="39"/>
        <v>0</v>
      </c>
      <c r="AK59" s="30">
        <f t="shared" si="39"/>
        <v>0</v>
      </c>
      <c r="AL59" s="30">
        <f t="shared" si="39"/>
        <v>0</v>
      </c>
    </row>
  </sheetData>
  <mergeCells count="26">
    <mergeCell ref="AJ2:AL2"/>
    <mergeCell ref="AJ3:AL3"/>
    <mergeCell ref="AZ4:BE4"/>
    <mergeCell ref="A4:AL4"/>
    <mergeCell ref="A5:AL5"/>
    <mergeCell ref="A7:AL7"/>
    <mergeCell ref="N8:R8"/>
    <mergeCell ref="A10:AL10"/>
    <mergeCell ref="M12:R12"/>
    <mergeCell ref="A14:AL14"/>
    <mergeCell ref="S13:AA13"/>
    <mergeCell ref="S12:AF12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ф.5_2025</vt:lpstr>
      <vt:lpstr>ф.5_2025!Область_печати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2024-05-16T03:25:34Z</dcterms:created>
  <dcterms:modified xsi:type="dcterms:W3CDTF">2026-04-29T08:40:01Z</dcterms:modified>
</cp:coreProperties>
</file>